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C:\Users\mbouataake\Desktop\Working sheet Matrix KDP\"/>
    </mc:Choice>
  </mc:AlternateContent>
  <xr:revisionPtr revIDLastSave="0" documentId="13_ncr:1_{E7F60AEE-A60A-43F5-9A71-3059D3FEBD6D}" xr6:coauthVersionLast="47" xr6:coauthVersionMax="47" xr10:uidLastSave="{00000000-0000-0000-0000-000000000000}"/>
  <bookViews>
    <workbookView xWindow="-108" yWindow="-108" windowWidth="23256" windowHeight="12456" xr2:uid="{C0E728B1-3DF2-4F20-BFC6-C080D0602798}"/>
  </bookViews>
  <sheets>
    <sheet name="Framework 2024-2027" sheetId="2" r:id="rId1"/>
    <sheet name="MEHR" sheetId="4"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36" i="4" l="1"/>
  <c r="U29" i="4"/>
  <c r="S29" i="4"/>
  <c r="Q29" i="4"/>
  <c r="O29" i="4"/>
  <c r="J29" i="4"/>
  <c r="I29" i="4"/>
  <c r="V8" i="4"/>
  <c r="V7"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tc={DFF3002C-06C0-467A-84C6-0AEE7EB3207E}</author>
    <author>tc={097F70DA-C8F2-4A75-B538-B24EBB11A5CB}</author>
    <author>tc={994A8126-9097-4A9E-AD8A-A441DCC03A79}</author>
    <author>tc={9C693C74-CD90-408B-87E6-7DF94F430C70}</author>
    <author>tc={2D8D992D-4F22-40EF-ABB0-0CB68051AA54}</author>
  </authors>
  <commentList>
    <comment ref="F40" authorId="0" shapeId="0" xr:uid="{DFF3002C-06C0-467A-84C6-0AEE7EB3207E}">
      <text>
        <r>
          <rPr>
            <sz val="11"/>
            <color theme="1"/>
            <rFont val="Aptos Narrow"/>
            <family val="2"/>
            <scheme val="minor"/>
          </rPr>
          <t>[Threaded comment]
Your version of Excel allows you to read this threaded comment; however, any edits to it will get removed if the file is opened in a newer version of Excel. Learn more: https://go.microsoft.com/fwlink/?linkid=870924
Comment:
    Raw data required</t>
        </r>
      </text>
    </comment>
    <comment ref="D54" authorId="1" shapeId="0" xr:uid="{097F70DA-C8F2-4A75-B538-B24EBB11A5CB}">
      <text>
        <r>
          <rPr>
            <sz val="11"/>
            <color theme="1"/>
            <rFont val="Aptos Narrow"/>
            <family val="2"/>
            <scheme val="minor"/>
          </rPr>
          <t xml:space="preserve">[Threaded comment]
Your version of Excel allows you to read this threaded comment; however, any edits to it will get removed if the file is opened in a newer version of Excel. Learn more: https://go.microsoft.com/fwlink/?linkid=870924
Comment:
    If it can be replaced to this "Number of disadvantaged youth, women, and individuals with disabilities who engage in skill building program” </t>
        </r>
      </text>
    </comment>
    <comment ref="E54" authorId="2" shapeId="0" xr:uid="{994A8126-9097-4A9E-AD8A-A441DCC03A79}">
      <text>
        <r>
          <rPr>
            <sz val="11"/>
            <color theme="1"/>
            <rFont val="Aptos Narrow"/>
            <family val="2"/>
            <scheme val="minor"/>
          </rPr>
          <t>[Threaded comment]
Your version of Excel allows you to read this threaded comment; however, any edits to it will get removed if the file is opened in a newer version of Excel. Learn more: https://go.microsoft.com/fwlink/?linkid=870924
Comment:
    Baseline and target need to be separated for youth, women, sport disability</t>
        </r>
      </text>
    </comment>
    <comment ref="F55" authorId="3" shapeId="0" xr:uid="{9C693C74-CD90-408B-87E6-7DF94F430C70}">
      <text>
        <r>
          <rPr>
            <sz val="11"/>
            <color theme="1"/>
            <rFont val="Aptos Narrow"/>
            <family val="2"/>
            <scheme val="minor"/>
          </rPr>
          <t>[Threaded comment]
Your version of Excel allows you to read this threaded comment; however, any edits to it will get removed if the file is opened in a newer version of Excel. Learn more: https://go.microsoft.com/fwlink/?linkid=870924
Comment:
    Baseline set is different from the target achieved in the last KDP 2020-2023</t>
        </r>
      </text>
    </comment>
    <comment ref="H58" authorId="4" shapeId="0" xr:uid="{2D8D992D-4F22-40EF-ABB0-0CB68051AA54}">
      <text>
        <r>
          <rPr>
            <sz val="11"/>
            <color theme="1"/>
            <rFont val="Aptos Narrow"/>
            <family val="2"/>
            <scheme val="minor"/>
          </rPr>
          <t>[Threaded comment]
Your version of Excel allows you to read this threaded comment; however, any edits to it will get removed if the file is opened in a newer version of Excel. Learn more: https://go.microsoft.com/fwlink/?linkid=870924
Comment:
    PSO to confirm target!!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E3" authorId="0" shapeId="0" xr:uid="{AE91610C-1BA4-48D4-A375-5157058A99F6}">
      <text>
        <r>
          <rPr>
            <sz val="11"/>
            <color rgb="FF000000"/>
            <rFont val="Aptos Narrow"/>
            <family val="2"/>
          </rPr>
          <t>[Threaded comment]
Your version of Excel allows you to read this threaded comment; however, any edits to it will get removed if the file is opened in a newer version of Excel. Learn more: https://go.microsoft.com/fwlink/?linkid=870924
Comment:
    This is supposed to be the indicator to be measured that shows the development to achieve the strategies and challenges in the KDP.</t>
        </r>
      </text>
    </comment>
    <comment ref="G3" authorId="0" shapeId="0" xr:uid="{3810EDCA-AD21-4559-AE06-BD787EB5D0FB}">
      <text>
        <r>
          <rPr>
            <sz val="11"/>
            <color rgb="FF000000"/>
            <rFont val="Aptos Narrow"/>
            <family val="2"/>
          </rPr>
          <t>[Threaded comment]
Your version of Excel allows you to read this threaded comment; however, any edits to it will get removed if the file is opened in a newer version of Excel. Learn more: https://go.microsoft.com/fwlink/?linkid=870924
Comment:
    How is the indicator dissagregated?</t>
        </r>
      </text>
    </comment>
    <comment ref="H3" authorId="0" shapeId="0" xr:uid="{09B7E6E4-34B5-4BBE-AB28-7930A367E919}">
      <text>
        <r>
          <rPr>
            <sz val="11"/>
            <color rgb="FF000000"/>
            <rFont val="Aptos Narrow"/>
            <family val="2"/>
          </rPr>
          <t>[Threaded comment]
Your version of Excel allows you to read this threaded comment; however, any edits to it will get removed if the file is opened in a newer version of Excel. Learn more: https://go.microsoft.com/fwlink/?linkid=870924
Comment:
    Baseline data or old data that MTCIC have</t>
        </r>
      </text>
    </comment>
    <comment ref="I3" authorId="0" shapeId="0" xr:uid="{C092E583-A508-4B59-8DCA-812927CAAED3}">
      <text>
        <r>
          <rPr>
            <sz val="11"/>
            <color rgb="FF000000"/>
            <rFont val="Aptos Narrow"/>
            <family val="2"/>
          </rPr>
          <t>[Threaded comment]
Your version of Excel allows you to read this threaded comment; however, any edits to it will get removed if the file is opened in a newer version of Excel. Learn more: https://go.microsoft.com/fwlink/?linkid=870924
Comment:
    What the ministry target to achieve</t>
        </r>
      </text>
    </comment>
    <comment ref="K3" authorId="0" shapeId="0" xr:uid="{761F42CE-0B59-46D4-ADD7-3CE496BE5D27}">
      <text>
        <r>
          <rPr>
            <sz val="11"/>
            <color rgb="FF000000"/>
            <rFont val="Aptos Narrow"/>
            <family val="2"/>
          </rPr>
          <t>[Threaded comment]
Your version of Excel allows you to read this threaded comment; however, any edits to it will get removed if the file is opened in a newer version of Excel. Learn more: https://go.microsoft.com/fwlink/?linkid=870924
Comment:
    Where you get the data from e.g reports, database, counting values admin data, etc</t>
        </r>
      </text>
    </comment>
    <comment ref="L3" authorId="0" shapeId="0" xr:uid="{C3A6AC5A-E615-43D6-8BA8-D2CCA0642E8D}">
      <text>
        <r>
          <rPr>
            <sz val="11"/>
            <color rgb="FF000000"/>
            <rFont val="Aptos Narrow"/>
            <family val="2"/>
          </rPr>
          <t>[Threaded comment]
Your version of Excel allows you to read this threaded comment; however, any edits to it will get removed if the file is opened in a newer version of Excel. Learn more: https://go.microsoft.com/fwlink/?linkid=870924
Comment:
    What is the rationale behind to measure or description of what to measure, any technical words need explained e.g ISO what ISO means?</t>
        </r>
      </text>
    </comment>
    <comment ref="M3" authorId="0" shapeId="0" xr:uid="{744E0200-531E-4860-A10E-04C069EB80AD}">
      <text>
        <r>
          <rPr>
            <sz val="11"/>
            <color rgb="FF000000"/>
            <rFont val="Aptos Narrow"/>
            <family val="2"/>
          </rPr>
          <t xml:space="preserve">[Threaded comment]
Your version of Excel allows you to read this threaded comment; however, any edits to it will get removed if the file is opened in a newer version of Excel. Learn more: https://go.microsoft.com/fwlink/?linkid=870924
Comment:
    Count the products, items, reports and if percentage ensure to have numerator and denominator figures, OR,  State how to calculate if percentage what is measured divided by what is the total multiplied by 100. </t>
        </r>
      </text>
    </comment>
    <comment ref="Y3" authorId="0" shapeId="0" xr:uid="{90888BCD-59CC-4B12-A030-FEF195FD9795}">
      <text>
        <r>
          <rPr>
            <sz val="11"/>
            <color rgb="FF000000"/>
            <rFont val="Aptos Narrow"/>
            <family val="2"/>
          </rPr>
          <t>[Threaded comment]
Your version of Excel allows you to read this threaded comment; however, any edits to it will get removed if the file is opened in a newer version of Excel. Learn more: https://go.microsoft.com/fwlink/?linkid=870924
Comment:
    Baseline data or old data that MTCIC have</t>
        </r>
      </text>
    </comment>
    <comment ref="Z3" authorId="0" shapeId="0" xr:uid="{124F6605-FC45-4668-A273-4DBEAF29C89E}">
      <text>
        <r>
          <rPr>
            <sz val="11"/>
            <color rgb="FF000000"/>
            <rFont val="Aptos Narrow"/>
            <family val="2"/>
          </rPr>
          <t>[Threaded comment]
Your version of Excel allows you to read this threaded comment; however, any edits to it will get removed if the file is opened in a newer version of Excel. Learn more: https://go.microsoft.com/fwlink/?linkid=870924
Comment:
    What the ministry target to achieve</t>
        </r>
      </text>
    </comment>
    <comment ref="O4" authorId="0" shapeId="0" xr:uid="{CB55E13D-3917-4846-906F-124033B0652D}">
      <text>
        <r>
          <rPr>
            <sz val="11"/>
            <color rgb="FF000000"/>
            <rFont val="Aptos Narrow"/>
            <family val="2"/>
          </rPr>
          <t>[Threaded comment]
Your version of Excel allows you to read this threaded comment; however, any edits to it will get removed if the file is opened in a newer version of Excel. Learn more: https://go.microsoft.com/fwlink/?linkid=870924
Comment:
    How much is achieved, produced, developed or establised or published if reports, or passed if it’s the law in that certain year, if none produced etc then 0 if data is not available then "na".</t>
        </r>
      </text>
    </comment>
    <comment ref="E31" authorId="0" shapeId="0" xr:uid="{35065415-83C4-4763-B480-DC46DFA2D2B8}">
      <text>
        <r>
          <rPr>
            <sz val="11"/>
            <color rgb="FF000000"/>
            <rFont val="Aptos Narrow"/>
            <family val="2"/>
          </rPr>
          <t>[Threaded comment]
Your version of Excel allows you to read this threaded comment; however, any edits to it will get removed if the file is opened in a newer version of Excel. Learn more: https://go.microsoft.com/fwlink/?linkid=870924
Comment:
    This is supposed to be the indicator to be measured that shows the development to achieve the strategies and challenges in the KDP.</t>
        </r>
      </text>
    </comment>
    <comment ref="G31" authorId="0" shapeId="0" xr:uid="{479981E6-8D4D-4632-A79A-B47803C2E6E0}">
      <text>
        <r>
          <rPr>
            <sz val="11"/>
            <color rgb="FF000000"/>
            <rFont val="Aptos Narrow"/>
            <family val="2"/>
          </rPr>
          <t>[Threaded comment]
Your version of Excel allows you to read this threaded comment; however, any edits to it will get removed if the file is opened in a newer version of Excel. Learn more: https://go.microsoft.com/fwlink/?linkid=870924
Comment:
    How is the indicator dissagregated?</t>
        </r>
      </text>
    </comment>
    <comment ref="H31" authorId="0" shapeId="0" xr:uid="{A89DB463-F1DE-4123-B74B-DE234109311A}">
      <text>
        <r>
          <rPr>
            <sz val="11"/>
            <color rgb="FF000000"/>
            <rFont val="Aptos Narrow"/>
            <family val="2"/>
          </rPr>
          <t>[Threaded comment]
Your version of Excel allows you to read this threaded comment; however, any edits to it will get removed if the file is opened in a newer version of Excel. Learn more: https://go.microsoft.com/fwlink/?linkid=870924
Comment:
    Baseline data or old data that MTCIC have</t>
        </r>
      </text>
    </comment>
    <comment ref="I31" authorId="0" shapeId="0" xr:uid="{8A337A78-0D5E-4E7E-AA08-5BFC139E02B2}">
      <text>
        <r>
          <rPr>
            <sz val="11"/>
            <color rgb="FF000000"/>
            <rFont val="Aptos Narrow"/>
            <family val="2"/>
          </rPr>
          <t>[Threaded comment]
Your version of Excel allows you to read this threaded comment; however, any edits to it will get removed if the file is opened in a newer version of Excel. Learn more: https://go.microsoft.com/fwlink/?linkid=870924
Comment:
    What the ministry target to achieve</t>
        </r>
      </text>
    </comment>
    <comment ref="K31" authorId="0" shapeId="0" xr:uid="{4286D96D-12D1-4658-8756-8950F4410EFF}">
      <text>
        <r>
          <rPr>
            <sz val="11"/>
            <color rgb="FF000000"/>
            <rFont val="Aptos Narrow"/>
            <family val="2"/>
          </rPr>
          <t>[Threaded comment]
Your version of Excel allows you to read this threaded comment; however, any edits to it will get removed if the file is opened in a newer version of Excel. Learn more: https://go.microsoft.com/fwlink/?linkid=870924
Comment:
    Where you get the data from e.g reports, database, counting values admin data, etc</t>
        </r>
      </text>
    </comment>
    <comment ref="L31" authorId="0" shapeId="0" xr:uid="{038E226B-C5F1-4BEB-87B5-5E8EFBEF8608}">
      <text>
        <r>
          <rPr>
            <sz val="11"/>
            <color rgb="FF000000"/>
            <rFont val="Aptos Narrow"/>
            <family val="2"/>
          </rPr>
          <t>[Threaded comment]
Your version of Excel allows you to read this threaded comment; however, any edits to it will get removed if the file is opened in a newer version of Excel. Learn more: https://go.microsoft.com/fwlink/?linkid=870924
Comment:
    What is the rationale behind to measure or description of what to measure, any technical words need explained e.g ISO what ISO means?</t>
        </r>
      </text>
    </comment>
    <comment ref="M31" authorId="0" shapeId="0" xr:uid="{3FFA9FDA-64EF-4FD6-AFF5-967F80B7C6BC}">
      <text>
        <r>
          <rPr>
            <sz val="11"/>
            <color rgb="FF000000"/>
            <rFont val="Aptos Narrow"/>
            <family val="2"/>
          </rPr>
          <t xml:space="preserve">[Threaded comment]
Your version of Excel allows you to read this threaded comment; however, any edits to it will get removed if the file is opened in a newer version of Excel. Learn more: https://go.microsoft.com/fwlink/?linkid=870924
Comment:
    Count the products, items, reports and if percentage ensure to have numerator and denominator figures, OR,  State how to calculate if percentage what is measured divided by what is the total multiplied by 100. </t>
        </r>
      </text>
    </comment>
    <comment ref="O32" authorId="0" shapeId="0" xr:uid="{9369C8A2-C6FD-4F3E-9B46-5A98738592DA}">
      <text>
        <r>
          <rPr>
            <sz val="11"/>
            <color rgb="FF000000"/>
            <rFont val="Aptos Narrow"/>
            <family val="2"/>
          </rPr>
          <t>[Threaded comment]
Your version of Excel allows you to read this threaded comment; however, any edits to it will get removed if the file is opened in a newer version of Excel. Learn more: https://go.microsoft.com/fwlink/?linkid=870924
Comment:
    How much is achieved, produced, developed or establised or published if reports, or passed if it’s the law in that certain year, if none produced etc then 0 if data is not available then "na".</t>
        </r>
      </text>
    </comment>
    <comment ref="E40" authorId="0" shapeId="0" xr:uid="{37779EB9-D143-4C2E-9A6F-A84D2D634EBF}">
      <text>
        <r>
          <rPr>
            <sz val="11"/>
            <color rgb="FF000000"/>
            <rFont val="Aptos Narrow"/>
            <family val="2"/>
          </rPr>
          <t>[Threaded comment]
Your version of Excel allows you to read this threaded comment; however, any edits to it will get removed if the file is opened in a newer version of Excel. Learn more: https://go.microsoft.com/fwlink/?linkid=870924
Comment:
    This is supposed to be the indicator to be measured that shows the development to achieve the strategies and challenges in the KDP.</t>
        </r>
      </text>
    </comment>
    <comment ref="G40" authorId="0" shapeId="0" xr:uid="{74689DDE-0BD2-4FD3-AC13-C14151F58C99}">
      <text>
        <r>
          <rPr>
            <sz val="11"/>
            <color rgb="FF000000"/>
            <rFont val="Aptos Narrow"/>
            <family val="2"/>
          </rPr>
          <t>[Threaded comment]
Your version of Excel allows you to read this threaded comment; however, any edits to it will get removed if the file is opened in a newer version of Excel. Learn more: https://go.microsoft.com/fwlink/?linkid=870924
Comment:
    How is the indicator dissagregated?</t>
        </r>
      </text>
    </comment>
    <comment ref="H40" authorId="0" shapeId="0" xr:uid="{94152809-1297-4B91-B3F8-36D472272350}">
      <text>
        <r>
          <rPr>
            <sz val="11"/>
            <color rgb="FF000000"/>
            <rFont val="Aptos Narrow"/>
            <family val="2"/>
          </rPr>
          <t>[Threaded comment]
Your version of Excel allows you to read this threaded comment; however, any edits to it will get removed if the file is opened in a newer version of Excel. Learn more: https://go.microsoft.com/fwlink/?linkid=870924
Comment:
    Baseline data or old data that MTCIC have</t>
        </r>
      </text>
    </comment>
    <comment ref="I40" authorId="0" shapeId="0" xr:uid="{53D6B013-59BD-4E6E-BABE-75E6408D1949}">
      <text>
        <r>
          <rPr>
            <sz val="11"/>
            <color rgb="FF000000"/>
            <rFont val="Aptos Narrow"/>
            <family val="2"/>
          </rPr>
          <t>[Threaded comment]
Your version of Excel allows you to read this threaded comment; however, any edits to it will get removed if the file is opened in a newer version of Excel. Learn more: https://go.microsoft.com/fwlink/?linkid=870924
Comment:
    What the ministry target to achieve</t>
        </r>
      </text>
    </comment>
    <comment ref="K40" authorId="0" shapeId="0" xr:uid="{F7480EEF-4584-4BBA-B812-7CA9051283EF}">
      <text>
        <r>
          <rPr>
            <sz val="11"/>
            <color rgb="FF000000"/>
            <rFont val="Aptos Narrow"/>
            <family val="2"/>
          </rPr>
          <t>[Threaded comment]
Your version of Excel allows you to read this threaded comment; however, any edits to it will get removed if the file is opened in a newer version of Excel. Learn more: https://go.microsoft.com/fwlink/?linkid=870924
Comment:
    Where you get the data from e.g reports, database, counting values admin data, etc</t>
        </r>
      </text>
    </comment>
    <comment ref="L40" authorId="0" shapeId="0" xr:uid="{290A40DF-9113-444E-A88C-DC73E0924025}">
      <text>
        <r>
          <rPr>
            <sz val="11"/>
            <color rgb="FF000000"/>
            <rFont val="Aptos Narrow"/>
            <family val="2"/>
          </rPr>
          <t>[Threaded comment]
Your version of Excel allows you to read this threaded comment; however, any edits to it will get removed if the file is opened in a newer version of Excel. Learn more: https://go.microsoft.com/fwlink/?linkid=870924
Comment:
    What is the rationale behind to measure or description of what to measure, any technical words need explained e.g ISO what ISO means?</t>
        </r>
      </text>
    </comment>
    <comment ref="M40" authorId="0" shapeId="0" xr:uid="{B4A15D8A-B56D-4910-AFED-351635F5E88D}">
      <text>
        <r>
          <rPr>
            <sz val="11"/>
            <color rgb="FF000000"/>
            <rFont val="Aptos Narrow"/>
            <family val="2"/>
          </rPr>
          <t xml:space="preserve">[Threaded comment]
Your version of Excel allows you to read this threaded comment; however, any edits to it will get removed if the file is opened in a newer version of Excel. Learn more: https://go.microsoft.com/fwlink/?linkid=870924
Comment:
    Count the products, items, reports and if percentage ensure to have numerator and denominator figures, OR,  State how to calculate if percentage what is measured divided by what is the total multiplied by 100. </t>
        </r>
      </text>
    </comment>
    <comment ref="O41" authorId="0" shapeId="0" xr:uid="{EFD2B000-2E01-42FD-B0A0-F116D1018E39}">
      <text>
        <r>
          <rPr>
            <sz val="11"/>
            <color rgb="FF000000"/>
            <rFont val="Aptos Narrow"/>
            <family val="2"/>
          </rPr>
          <t>[Threaded comment]
Your version of Excel allows you to read this threaded comment; however, any edits to it will get removed if the file is opened in a newer version of Excel. Learn more: https://go.microsoft.com/fwlink/?linkid=870924
Comment:
    How much is achieved, produced, developed or establised or published if reports, or passed if it’s the law in that certain year, if none produced etc then 0 if data is not available then "na".</t>
        </r>
      </text>
    </comment>
  </commentList>
</comments>
</file>

<file path=xl/sharedStrings.xml><?xml version="1.0" encoding="utf-8"?>
<sst xmlns="http://schemas.openxmlformats.org/spreadsheetml/2006/main" count="508" uniqueCount="332">
  <si>
    <t>Challenges</t>
  </si>
  <si>
    <t>Strategies</t>
  </si>
  <si>
    <t>Outcome</t>
  </si>
  <si>
    <t>KPI</t>
  </si>
  <si>
    <t xml:space="preserve">Baseline </t>
  </si>
  <si>
    <t>Unit</t>
  </si>
  <si>
    <t>Target</t>
  </si>
  <si>
    <t xml:space="preserve">1.1 School access and participation </t>
  </si>
  <si>
    <t>1.1a: Gross Enrolment Ratio</t>
  </si>
  <si>
    <t>GER (Primary)</t>
  </si>
  <si>
    <t>GER (JSS)</t>
  </si>
  <si>
    <t>GER (Seniror Secondary)</t>
  </si>
  <si>
    <t>1.1b: Net Enrolment Ratio</t>
  </si>
  <si>
    <t>NER Primary</t>
  </si>
  <si>
    <t>NER JSS</t>
  </si>
  <si>
    <t>NER SSS</t>
  </si>
  <si>
    <t>1.1c. Retention (Survival Rate)</t>
  </si>
  <si>
    <t>Year 1-6</t>
  </si>
  <si>
    <t>Year 7-9</t>
  </si>
  <si>
    <t>Year 10-13</t>
  </si>
  <si>
    <t xml:space="preserve">1.1d: Participation rate in organized learning (one year before the official primary entry age), by sex </t>
  </si>
  <si>
    <t>Male</t>
  </si>
  <si>
    <t>Female</t>
  </si>
  <si>
    <t>1.2 Student Performance needs improvement</t>
  </si>
  <si>
    <t>1.2a: Proportion of students meeting minimum performance on STAKI (Numeracy)</t>
  </si>
  <si>
    <t>Numeracy</t>
  </si>
  <si>
    <t>Year 4</t>
  </si>
  <si>
    <t>Year 6</t>
  </si>
  <si>
    <t>Year 8</t>
  </si>
  <si>
    <t>1.2b: Proportion of students meeting minimum performance on STAKI (English)</t>
  </si>
  <si>
    <t>English</t>
  </si>
  <si>
    <t>1.2c: Proportion of students meeting minimum performance on STAKI (Kiribati)</t>
  </si>
  <si>
    <t>Kiribati</t>
  </si>
  <si>
    <t xml:space="preserve">Year 4 </t>
  </si>
  <si>
    <t>1.3 Inclusive education enhancement</t>
  </si>
  <si>
    <t>1.3a: Percentage of students with disability in model inclusion schools</t>
  </si>
  <si>
    <t>1.4: Limited access to formal and informal training opportunities</t>
  </si>
  <si>
    <t>1.4a: Proportion of KIT students accessing formal and informal training</t>
  </si>
  <si>
    <t>Formal</t>
  </si>
  <si>
    <t>L: MEHR</t>
  </si>
  <si>
    <t>Informal</t>
  </si>
  <si>
    <t>1.4b: Proportion of intakes to KIT hospitality courses who successfully meet the minimumm requirement</t>
  </si>
  <si>
    <t>1.4c: Intakes to MTC hospitality courses</t>
  </si>
  <si>
    <t>Enrolment in MTC Hospitality courses</t>
  </si>
  <si>
    <t>Graduates in MTC Hospitality courses</t>
  </si>
  <si>
    <t>1.4d: Intakes to MTC IDF Courses</t>
  </si>
  <si>
    <t>Students enrolled in IDF course</t>
  </si>
  <si>
    <t>Graduates in IDF course</t>
  </si>
  <si>
    <t>1.4e: Intakes in MTC FVP Course</t>
  </si>
  <si>
    <t>Enrolment in MTC FVP Course</t>
  </si>
  <si>
    <t>Graduates in MTC FVP Course</t>
  </si>
  <si>
    <t xml:space="preserve">Graduates in Deck Short Courses </t>
  </si>
  <si>
    <t>Graduates in MTC Engine Courses</t>
  </si>
  <si>
    <t>Graduates in Catering courses</t>
  </si>
  <si>
    <t xml:space="preserve"> Fisheries Short Courses conducted</t>
  </si>
  <si>
    <t>Graduates in Fisheries Short Courses</t>
  </si>
  <si>
    <t>1.5 Public Service Delivery Enhancement</t>
  </si>
  <si>
    <t>New entrants</t>
  </si>
  <si>
    <t>Graduate Intern</t>
  </si>
  <si>
    <t>Permanent employees</t>
  </si>
  <si>
    <t>1.5b: Proportion of the Workforce that have undergone short and long term academic</t>
  </si>
  <si>
    <t>Public Service (Long Term Academic)</t>
  </si>
  <si>
    <t>Private Sector (Long Term Academic)</t>
  </si>
  <si>
    <t>Public Service (Short Term Academic)</t>
  </si>
  <si>
    <t>Private Sector (Short Term Academic)</t>
  </si>
  <si>
    <t>1.5c: Proportion of Teachers with the minimum required qualifications</t>
  </si>
  <si>
    <t>Primary (Adv Diploma)</t>
  </si>
  <si>
    <t>Junior Secondary (Adv Diploma)</t>
  </si>
  <si>
    <t>Senior Secondary (Grad Cert)</t>
  </si>
  <si>
    <t>Percentage of staff completing a customised training</t>
  </si>
  <si>
    <t>Total number of civil servants and the public trained and qualified on metal fabrication including welding and metal fitting</t>
  </si>
  <si>
    <t>Staff Performance Appraisal</t>
  </si>
  <si>
    <t>Increment</t>
  </si>
  <si>
    <t>No Increment</t>
  </si>
  <si>
    <t>Minsitry</t>
  </si>
  <si>
    <t>Gender</t>
  </si>
  <si>
    <t>To improve employees morale</t>
  </si>
  <si>
    <t>To help civil servants understand their roles and expectation of their jobs</t>
  </si>
  <si>
    <t xml:space="preserve">Job oppurtunity in the international and local resturant and hotels </t>
  </si>
  <si>
    <t>Merchant seafearer working opportunity internationally and local maritime industry</t>
  </si>
  <si>
    <t>Fishers seafearer working opportunity internationally and local maritime industry</t>
  </si>
  <si>
    <t xml:space="preserve">OHS &amp; EQ and Basic Safety Training is acknowledged  </t>
  </si>
  <si>
    <t>increase participation of youth by establishing island learning centres on designated outer islands and implement new programs and short courses.</t>
  </si>
  <si>
    <t xml:space="preserve">increase enrolment to KIT programs by Improving annual intake and admission procedure   </t>
  </si>
  <si>
    <t>Increase customised course offerings</t>
  </si>
  <si>
    <t>1.2d: Proportion of students meeting minimum performance on KCBE in English</t>
  </si>
  <si>
    <t>1.2f: Proportion of students meeting minimum performance on KSSC in English</t>
  </si>
  <si>
    <t>Increase in the percentage of students meeting minimum performance in KCBE English</t>
  </si>
  <si>
    <t>Increase in the percentage of students meeting minimum performance in KSSC English</t>
  </si>
  <si>
    <t>Percentage increase in students with disability enroled in model inclusion schools</t>
  </si>
  <si>
    <t>Percentage increase in Primary, JSS and SSS teachers with the minimum required qualifications</t>
  </si>
  <si>
    <t>1.5d: KIT customised trainings delivered to Civil Servants</t>
  </si>
  <si>
    <t>1.5e: MTC Commercial and Industrial Programme delivered to Civil Servants and other members of the public</t>
  </si>
  <si>
    <t>1.5f: Number of skill gap identified in the workforce</t>
  </si>
  <si>
    <t>Dissagregation</t>
  </si>
  <si>
    <t xml:space="preserve">International Maritime compliance. Filling job oppourtunities at sea and on land. Filling job appourtunity in the engine , deck and catering department. </t>
  </si>
  <si>
    <t xml:space="preserve"> Percentage increase in the five-year olds children enrolling in school</t>
  </si>
  <si>
    <t>1.4f: Intakes to MTC Deck Short Courses</t>
  </si>
  <si>
    <t>1.4g: Intakes to MTC Engine Courses</t>
  </si>
  <si>
    <t>1.4h: Intakes to MTC Catering Courses</t>
  </si>
  <si>
    <t>1.4i: Intakes to MTC Fisheries Short Courses</t>
  </si>
  <si>
    <t xml:space="preserve">All children enrol at respective school levels                       </t>
  </si>
  <si>
    <r>
      <t xml:space="preserve"> </t>
    </r>
    <r>
      <rPr>
        <sz val="12"/>
        <color theme="1"/>
        <rFont val="Aptos Display"/>
        <family val="2"/>
        <scheme val="major"/>
      </rPr>
      <t>Percentage increase in school age children enrolling at respective year levels</t>
    </r>
  </si>
  <si>
    <t>Percentage increase in students remaining in school from the first year level to the last level</t>
  </si>
  <si>
    <t>Percentage increase in students at Year 4, 6 &amp; 8 meeting the minimum perfromance on STAKI English</t>
  </si>
  <si>
    <t>Percentage increase in students at Year 4,, 6 &amp; 8 meeting the minimum perfromance on STAKI Kiribati</t>
  </si>
  <si>
    <t>Strenghtening and improving public sector performance management</t>
  </si>
  <si>
    <t>Decrease the skill gap in the public service</t>
  </si>
  <si>
    <t>Increase  employee's motivation</t>
  </si>
  <si>
    <t>1.5g: Number of training programmes conducted to bridge skill gaps</t>
  </si>
  <si>
    <t>Number of Training</t>
  </si>
  <si>
    <t>Number Skill gap</t>
  </si>
  <si>
    <t>Number of students enrol  in Deck Short courses</t>
  </si>
  <si>
    <t xml:space="preserve"> Number of students enrol in Engine Courses</t>
  </si>
  <si>
    <t>Number of students enrol in Catering Courses</t>
  </si>
  <si>
    <t>Academic School</t>
  </si>
  <si>
    <t>1.5h: Percentage of Employees Performance Appraisals/Assessments Completed</t>
  </si>
  <si>
    <t>1.5i: Proportion of employees with Staff Performance Appraisal Successful</t>
  </si>
  <si>
    <t>1.5j: Number of Employee engagement programs developed, approved and implemented</t>
  </si>
  <si>
    <t>Percentage of student's supported through counselling services</t>
  </si>
  <si>
    <t>1.2g: Number of students access counseling support - referred cases from schools</t>
  </si>
  <si>
    <t>1.2h: Number of teachers/counsellors received counselling training</t>
  </si>
  <si>
    <t>1.4j: Number of dis-engaged youth, women and people with disability access to skills building program</t>
  </si>
  <si>
    <t>Increase in the percentage of students meeting minimum performance in KNC English</t>
  </si>
  <si>
    <t xml:space="preserve"> Percentage increase in students at Year 4,, 6 &amp; 8 meeting the minimum perfromance on STAKI Numeracy</t>
  </si>
  <si>
    <t>Percentage increase in the number of civil servants undertakes short and long term academics</t>
  </si>
  <si>
    <t>Disengaged Youth, women and people with disability access to life skills program</t>
  </si>
  <si>
    <t>Referral reasons</t>
  </si>
  <si>
    <t>School</t>
  </si>
  <si>
    <t>Revised KPI</t>
  </si>
  <si>
    <t>Final KPI</t>
  </si>
  <si>
    <t>Disaggregation</t>
  </si>
  <si>
    <t>F-BL</t>
  </si>
  <si>
    <t>F-Target</t>
  </si>
  <si>
    <t>Indicator Definition</t>
  </si>
  <si>
    <t>Indicator Calculation</t>
  </si>
  <si>
    <t>Enrolled children of all ages / Total number of children in the official school age group X 100</t>
  </si>
  <si>
    <t>Enrolled children in the official age group / Total children in the official age group X 100</t>
  </si>
  <si>
    <t>Percentage of a cohort of students enrolled in the first grade of a given level or cycle of education in a given school year who are expected to reach a given grade, regardless of repetition.</t>
  </si>
  <si>
    <t>This refers to pre-school age group.</t>
  </si>
  <si>
    <t>Number of students that meet minimum performance on  STAKI / Number of students in that Year X 100                            (in Numeracy)</t>
  </si>
  <si>
    <t>Number of students that meet minimum performance on  STAKI / Number of students in that Year X 100                            (in Kiribati)</t>
  </si>
  <si>
    <t>Number of students that meet minimum performance on  KCBE / Number of students sitting KCBE X 100</t>
  </si>
  <si>
    <t>KSSC is Kiribati Senior School Certificate for Year 12 or Form 6</t>
  </si>
  <si>
    <t>Number of students meeting minimun performance in KSSC / Total students sitting KSSC X 100</t>
  </si>
  <si>
    <t>These are Special Education Need for Disability students that are enrolled in mainstream education</t>
  </si>
  <si>
    <t>SEND students enrolled in mainstream education / Total number of SEND studends X 100</t>
  </si>
  <si>
    <t>Forrmal courses includes: Trade/Non-trade - normally delivered in a calender year while informal courses refer to customised training courses based on employer.s need (e.g. accounting courses, etc.)</t>
  </si>
  <si>
    <t>KIT hospitality courses only target hotel jobs (theory and practical). It covers House Keeping, Food and Beverages and cookery.</t>
  </si>
  <si>
    <t>1.5a: Percentage of civil servants in th workforce who have undergone an induction program (annual)</t>
  </si>
  <si>
    <t>MINISTRY OF EMPLOYMENT, AND HUMAN RESOURCE</t>
  </si>
  <si>
    <t>KPA 1: Harnessing our Human Wealth</t>
  </si>
  <si>
    <t xml:space="preserve">Current KPI </t>
  </si>
  <si>
    <t>L - Leading Ministry
S - Supporting Ministry</t>
  </si>
  <si>
    <t>Data Source</t>
  </si>
  <si>
    <t>Data available</t>
  </si>
  <si>
    <t>No data?
Why?</t>
  </si>
  <si>
    <t>Status</t>
  </si>
  <si>
    <t xml:space="preserve">2024-2027
</t>
  </si>
  <si>
    <t>Year</t>
  </si>
  <si>
    <t>Value</t>
  </si>
  <si>
    <r>
      <rPr>
        <b/>
        <sz val="9"/>
        <color rgb="FF000000"/>
        <rFont val="Aptos Narrow"/>
        <family val="2"/>
      </rPr>
      <t>1.5a:</t>
    </r>
    <r>
      <rPr>
        <sz val="9"/>
        <color rgb="FF000000"/>
        <rFont val="Aptos Narrow"/>
        <family val="2"/>
      </rPr>
      <t xml:space="preserve"> Number and proportion of KIT students accessing formal and informal training</t>
    </r>
  </si>
  <si>
    <r>
      <rPr>
        <b/>
        <sz val="9"/>
        <rFont val="Aptos Narrow"/>
        <family val="2"/>
      </rPr>
      <t>1.5a:</t>
    </r>
    <r>
      <rPr>
        <sz val="9"/>
        <rFont val="Aptos Narrow"/>
        <family val="2"/>
      </rPr>
      <t xml:space="preserve"> Proportion of KIT students accessing formal and informal training.</t>
    </r>
  </si>
  <si>
    <r>
      <rPr>
        <b/>
        <sz val="9"/>
        <color rgb="FF000000"/>
        <rFont val="Aptos Narrow"/>
        <family val="2"/>
      </rPr>
      <t xml:space="preserve">1.5a: </t>
    </r>
    <r>
      <rPr>
        <sz val="9"/>
        <color rgb="FF000000"/>
        <rFont val="Aptos Narrow"/>
        <family val="2"/>
      </rPr>
      <t>Proportion of KIT students accessing formal and informal training.</t>
    </r>
  </si>
  <si>
    <t>1. Formal training  
2. Informal training</t>
  </si>
  <si>
    <r>
      <rPr>
        <b/>
        <sz val="9"/>
        <color rgb="FF000000"/>
        <rFont val="Aptos Narrow"/>
        <family val="2"/>
      </rPr>
      <t>1.5b:</t>
    </r>
    <r>
      <rPr>
        <sz val="9"/>
        <color rgb="FF000000"/>
        <rFont val="Aptos Narrow"/>
        <family val="2"/>
      </rPr>
      <t xml:space="preserve"> Percentage increase of intake to KIT and MTC hospitality courses</t>
    </r>
  </si>
  <si>
    <r>
      <rPr>
        <b/>
        <sz val="9"/>
        <color rgb="FF000000"/>
        <rFont val="Aptos Narrow"/>
        <family val="2"/>
      </rPr>
      <t>1.5b:</t>
    </r>
    <r>
      <rPr>
        <sz val="9"/>
        <color rgb="FF000000"/>
        <rFont val="Aptos Narrow"/>
        <family val="2"/>
      </rPr>
      <t xml:space="preserve"> Percentage of Intakes to KIT and MTC hospitality courses</t>
    </r>
  </si>
  <si>
    <r>
      <rPr>
        <b/>
        <sz val="9"/>
        <rFont val="Aptos Narrow"/>
        <family val="2"/>
      </rPr>
      <t xml:space="preserve">1.5b: </t>
    </r>
    <r>
      <rPr>
        <sz val="9"/>
        <rFont val="Aptos Narrow"/>
        <family val="2"/>
      </rPr>
      <t>Proportion of applicant to KIT hospitality courses who successfully meet the minimum requirement</t>
    </r>
  </si>
  <si>
    <t>1, Availability of English Teacher with a collaborated training institute,                      2, Availability of training resources in a timely manner due a introduction of new procurement within the IFMIS,                 3, Trainees performance for punctuality due to the transport as private trainees</t>
  </si>
  <si>
    <t>1, MTC English Teachers fill in the gap.  2, A proper planning for resource purchasing well in advance with IFMIS authorized signatories attentive to approve.                          3, Advise trainees to temporary reside with their close relatives living near by the campus during their entire training.</t>
  </si>
  <si>
    <r>
      <rPr>
        <b/>
        <sz val="9"/>
        <rFont val="Aptos Narrow"/>
        <family val="2"/>
      </rPr>
      <t xml:space="preserve">1.5c: </t>
    </r>
    <r>
      <rPr>
        <sz val="9"/>
        <rFont val="Aptos Narrow"/>
        <family val="2"/>
      </rPr>
      <t>Percentage of intakes to MTC hospitality courses</t>
    </r>
  </si>
  <si>
    <t xml:space="preserve">1.Number of Enrolment per year   </t>
  </si>
  <si>
    <t>MTC Course Data Base/ Course Bible</t>
  </si>
  <si>
    <t>Unit/ F- Target x 100 (%)</t>
  </si>
  <si>
    <t xml:space="preserve">2.Number of Graduates per year </t>
  </si>
  <si>
    <t>10% Dismissal Rate forecast</t>
  </si>
  <si>
    <t>1, Outer island intake instructors traveling and living allowances not paid in due time due to the lateness in approval that leads to utilising their own private fund,               2, Proper transport logistic and availability during intake procedure,    3, Decline in the number of enrollment significantly dropped.                         4, Dismissal rate may exceed  10% due to disciplinary or new job offer.</t>
  </si>
  <si>
    <t>1, Proper management and arrangement of traveling cost.              2, This could be beyond control depend on the plane and ships schedule,                      3, Course marketing and promotion.             4, While disciplinary training can be revised the trainee’s change in job interest remain prioritized.</t>
  </si>
  <si>
    <r>
      <rPr>
        <b/>
        <sz val="9"/>
        <color rgb="FF156082"/>
        <rFont val="Aptos Narrow"/>
        <family val="2"/>
      </rPr>
      <t>1.5c</t>
    </r>
    <r>
      <rPr>
        <sz val="9"/>
        <color rgb="FF156082"/>
        <rFont val="Aptos Narrow"/>
        <family val="2"/>
      </rPr>
      <t xml:space="preserve"> Percentage increase of Intake to MTC IDF &amp; FVP Courses</t>
    </r>
  </si>
  <si>
    <r>
      <rPr>
        <b/>
        <sz val="9"/>
        <color rgb="FF156082"/>
        <rFont val="Aptos Narrow"/>
        <family val="2"/>
      </rPr>
      <t>1.5c:</t>
    </r>
    <r>
      <rPr>
        <sz val="9"/>
        <color rgb="FF156082"/>
        <rFont val="Aptos Narrow"/>
        <family val="2"/>
      </rPr>
      <t xml:space="preserve"> Percentage of Intakes to MTC IDF course</t>
    </r>
  </si>
  <si>
    <r>
      <rPr>
        <b/>
        <sz val="9"/>
        <color rgb="FF156082"/>
        <rFont val="Aptos Narrow"/>
        <family val="2"/>
      </rPr>
      <t xml:space="preserve">1.5c: </t>
    </r>
    <r>
      <rPr>
        <sz val="9"/>
        <color rgb="FF156082"/>
        <rFont val="Aptos Narrow"/>
        <family val="2"/>
      </rPr>
      <t>Percentage of intakes to MTC IDF Course Enrolment</t>
    </r>
  </si>
  <si>
    <r>
      <rPr>
        <sz val="9"/>
        <color rgb="FF156082"/>
        <rFont val="Aptos Narrow"/>
        <family val="2"/>
      </rPr>
      <t xml:space="preserve">1.5c: </t>
    </r>
    <r>
      <rPr>
        <sz val="9"/>
        <rFont val="Aptos Narrow"/>
        <family val="2"/>
      </rPr>
      <t>Percentage of intakes to MTC IDF Course Graduates</t>
    </r>
  </si>
  <si>
    <t>1, Outer island intake instructors traveling and living allowances not paid in due time due to the lateness in approval that leads to utilising their own private fund,                  2, Proper transport logistic and availability during intake procedure,                    3, Decline in the number of enrollment significantly dropped.  4, Dismissal rate may exceed  10% due to disciplinary or new job offer.</t>
  </si>
  <si>
    <r>
      <rPr>
        <b/>
        <sz val="9"/>
        <color rgb="FF156082"/>
        <rFont val="Aptos Narrow"/>
        <family val="2"/>
      </rPr>
      <t>1.5d:</t>
    </r>
    <r>
      <rPr>
        <sz val="9"/>
        <color rgb="FF156082"/>
        <rFont val="Aptos Narrow"/>
        <family val="2"/>
      </rPr>
      <t xml:space="preserve"> Percentage of Intakes to MTC FVP course</t>
    </r>
  </si>
  <si>
    <r>
      <rPr>
        <sz val="9"/>
        <color rgb="FF156082"/>
        <rFont val="Aptos Narrow"/>
        <family val="2"/>
      </rPr>
      <t xml:space="preserve">1.5d: </t>
    </r>
    <r>
      <rPr>
        <sz val="9"/>
        <rFont val="Aptos Narrow"/>
        <family val="2"/>
      </rPr>
      <t>Percentage of intakes to MTC FVP Course Enrolment</t>
    </r>
  </si>
  <si>
    <t>1, Availability of training resources in a timely manner due a introduction of new procurement within the IFMIS,                            2, Trainees performance for punctuality due to the transport as private trainees.                          3, Decline in the number of enrollment significantly dropped.                         4, Dismissal rate may exceed  10% due to disciplinary or new job offer.</t>
  </si>
  <si>
    <t xml:space="preserve">1, A proper planning for resource purchasing well in advance with IFMIS authorized signatories attentive to approve.                          2, Advise trainees to temporary reside with their close relatives living near by the campus during their entire training.             3, Course marketing and promotion.             4, While disciplinary training can be revised the trainee’s change in job interest remain prioritized. </t>
  </si>
  <si>
    <r>
      <rPr>
        <b/>
        <sz val="9"/>
        <color rgb="FF156082"/>
        <rFont val="Aptos Narrow"/>
        <family val="2"/>
      </rPr>
      <t xml:space="preserve">1.5d </t>
    </r>
    <r>
      <rPr>
        <sz val="9"/>
        <color rgb="FF156082"/>
        <rFont val="Aptos Narrow"/>
        <family val="2"/>
      </rPr>
      <t xml:space="preserve">Percentage Increase of MTC Short Term Courses
</t>
    </r>
  </si>
  <si>
    <t>1.5d: Percentage of Intakes to MTC Deck Short Courses</t>
  </si>
  <si>
    <r>
      <rPr>
        <b/>
        <sz val="9"/>
        <color rgb="FF156082"/>
        <rFont val="Aptos Narrow"/>
        <family val="2"/>
      </rPr>
      <t xml:space="preserve">1.5d: </t>
    </r>
    <r>
      <rPr>
        <sz val="9"/>
        <color rgb="FF156082"/>
        <rFont val="Aptos Narrow"/>
        <family val="2"/>
      </rPr>
      <t>Percentage of MTC Deck Short Courses per year</t>
    </r>
  </si>
  <si>
    <t xml:space="preserve">1. Number of Courses conducted per year </t>
  </si>
  <si>
    <r>
      <rPr>
        <sz val="9"/>
        <color rgb="FF156082"/>
        <rFont val="Aptos Narrow"/>
        <family val="2"/>
      </rPr>
      <t xml:space="preserve">1.5d: </t>
    </r>
    <r>
      <rPr>
        <sz val="9"/>
        <rFont val="Aptos Narrow"/>
        <family val="2"/>
      </rPr>
      <t>Percentage of MTC Deck Short Courses Graduates per year</t>
    </r>
  </si>
  <si>
    <t xml:space="preserve">2. Number of Graduates per year </t>
  </si>
  <si>
    <t>1.5d: Percentage of Intakes to MTC Engine Short Courses</t>
  </si>
  <si>
    <r>
      <rPr>
        <sz val="9"/>
        <color rgb="FF156082"/>
        <rFont val="Aptos Narrow"/>
        <family val="2"/>
      </rPr>
      <t xml:space="preserve">1.5d: </t>
    </r>
    <r>
      <rPr>
        <sz val="9"/>
        <rFont val="Aptos Narrow"/>
        <family val="2"/>
      </rPr>
      <t>Percentage of MTC Engine Short Courses per year</t>
    </r>
  </si>
  <si>
    <r>
      <rPr>
        <b/>
        <sz val="9"/>
        <color rgb="FF156082"/>
        <rFont val="Aptos Narrow"/>
        <family val="2"/>
      </rPr>
      <t xml:space="preserve">1.5d: </t>
    </r>
    <r>
      <rPr>
        <sz val="9"/>
        <color rgb="FF156082"/>
        <rFont val="Aptos Narrow"/>
        <family val="2"/>
      </rPr>
      <t>Percentage of MTC Engine Short Courses Graduates per year</t>
    </r>
  </si>
  <si>
    <t>1.5d: Percentage of Intakes to MTC Catering Short Courses</t>
  </si>
  <si>
    <r>
      <rPr>
        <b/>
        <sz val="9"/>
        <color rgb="FF156082"/>
        <rFont val="Aptos Narrow"/>
        <family val="2"/>
      </rPr>
      <t xml:space="preserve">1.5d: </t>
    </r>
    <r>
      <rPr>
        <sz val="9"/>
        <color rgb="FF156082"/>
        <rFont val="Aptos Narrow"/>
        <family val="2"/>
      </rPr>
      <t>Percentage of MTC Catering Short Courses per year</t>
    </r>
  </si>
  <si>
    <r>
      <rPr>
        <sz val="9"/>
        <color rgb="FF156082"/>
        <rFont val="Aptos Narrow"/>
        <family val="2"/>
      </rPr>
      <t xml:space="preserve">1.5d: </t>
    </r>
    <r>
      <rPr>
        <sz val="9"/>
        <rFont val="Aptos Narrow"/>
        <family val="2"/>
      </rPr>
      <t>Percentage of MTC Catering Short Courses Graduates per year</t>
    </r>
  </si>
  <si>
    <t>1.5d: Percentage of Intakes to MTC Fisheries Short Courses</t>
  </si>
  <si>
    <r>
      <rPr>
        <sz val="9"/>
        <color rgb="FF156082"/>
        <rFont val="Aptos Narrow"/>
        <family val="2"/>
      </rPr>
      <t xml:space="preserve">1.5d: </t>
    </r>
    <r>
      <rPr>
        <sz val="9"/>
        <rFont val="Aptos Narrow"/>
        <family val="2"/>
      </rPr>
      <t>Percentage of MTC Fisheries Short Courses per year</t>
    </r>
  </si>
  <si>
    <r>
      <rPr>
        <b/>
        <sz val="9"/>
        <color rgb="FF156082"/>
        <rFont val="Aptos Narrow"/>
        <family val="2"/>
      </rPr>
      <t xml:space="preserve">1.5d: </t>
    </r>
    <r>
      <rPr>
        <sz val="9"/>
        <color rgb="FF156082"/>
        <rFont val="Aptos Narrow"/>
        <family val="2"/>
      </rPr>
      <t>Percentage of MTC Fisheries Short Courses Graduates per year</t>
    </r>
  </si>
  <si>
    <t>1.5e: Percentage of Intake of  Officer Course</t>
  </si>
  <si>
    <r>
      <rPr>
        <b/>
        <sz val="9"/>
        <color rgb="FF156082"/>
        <rFont val="Aptos Narrow"/>
        <family val="2"/>
      </rPr>
      <t xml:space="preserve">1.5d: </t>
    </r>
    <r>
      <rPr>
        <sz val="9"/>
        <color rgb="FF156082"/>
        <rFont val="Aptos Narrow"/>
        <family val="2"/>
      </rPr>
      <t>Percentage of MTC Nautical Officer Courses per year.</t>
    </r>
  </si>
  <si>
    <r>
      <rPr>
        <b/>
        <sz val="9"/>
        <color rgb="FF156082"/>
        <rFont val="Aptos Narrow"/>
        <family val="2"/>
      </rPr>
      <t xml:space="preserve">1.5d: </t>
    </r>
    <r>
      <rPr>
        <sz val="9"/>
        <color rgb="FF156082"/>
        <rFont val="Aptos Narrow"/>
        <family val="2"/>
      </rPr>
      <t>Percentage of MTC Engineer  Officer Courses per year</t>
    </r>
  </si>
  <si>
    <t xml:space="preserve">2. Number of Courses conducted per year </t>
  </si>
  <si>
    <r>
      <rPr>
        <b/>
        <sz val="9"/>
        <color rgb="FF156082"/>
        <rFont val="Aptos Narrow"/>
        <family val="2"/>
      </rPr>
      <t xml:space="preserve">1.5d: </t>
    </r>
    <r>
      <rPr>
        <sz val="9"/>
        <color rgb="FF156082"/>
        <rFont val="Aptos Narrow"/>
        <family val="2"/>
      </rPr>
      <t>Percentage of MTC Officer Graduates per year</t>
    </r>
  </si>
  <si>
    <t>3. Total number of Qualified Officer</t>
  </si>
  <si>
    <t>depend sea time services &amp; eligibility</t>
  </si>
  <si>
    <t>KPA 2: Growing our Economic Wealth and Leaving no behind</t>
  </si>
  <si>
    <r>
      <rPr>
        <b/>
        <sz val="9"/>
        <color rgb="FF000000"/>
        <rFont val="Aptos Narrow"/>
        <family val="2"/>
      </rPr>
      <t>2.1i:</t>
    </r>
    <r>
      <rPr>
        <sz val="9"/>
        <color rgb="FF000000"/>
        <rFont val="Aptos Narrow"/>
        <family val="2"/>
      </rPr>
      <t xml:space="preserve"> Increase percentage of Private Sector contribution to GDP</t>
    </r>
  </si>
  <si>
    <r>
      <rPr>
        <b/>
        <sz val="9"/>
        <rFont val="Aptos Narrow"/>
        <family val="2"/>
      </rPr>
      <t>2.1i:</t>
    </r>
    <r>
      <rPr>
        <sz val="9"/>
        <rFont val="Aptos Narrow"/>
        <family val="2"/>
      </rPr>
      <t xml:space="preserve"> Share of Private Sector value added to GDP</t>
    </r>
  </si>
  <si>
    <r>
      <rPr>
        <b/>
        <sz val="9"/>
        <color rgb="FF000000"/>
        <rFont val="Aptos Narrow"/>
        <family val="2"/>
      </rPr>
      <t>2.1i:</t>
    </r>
    <r>
      <rPr>
        <sz val="9"/>
        <color rgb="FF000000"/>
        <rFont val="Aptos Narrow"/>
        <family val="2"/>
      </rPr>
      <t xml:space="preserve"> Share of Private Sector value added to GDP</t>
    </r>
  </si>
  <si>
    <t xml:space="preserve">S: MEHR </t>
  </si>
  <si>
    <r>
      <rPr>
        <b/>
        <sz val="9"/>
        <color rgb="FF000000"/>
        <rFont val="Aptos Narrow"/>
        <family val="2"/>
      </rPr>
      <t xml:space="preserve">2.2a: </t>
    </r>
    <r>
      <rPr>
        <sz val="9"/>
        <color rgb="FF000000"/>
        <rFont val="Aptos Narrow"/>
        <family val="2"/>
      </rPr>
      <t>Increase total government revenue as a proportion of GDP</t>
    </r>
  </si>
  <si>
    <r>
      <rPr>
        <b/>
        <sz val="9"/>
        <rFont val="Aptos Narrow"/>
        <family val="2"/>
      </rPr>
      <t>2.2a:</t>
    </r>
    <r>
      <rPr>
        <sz val="9"/>
        <rFont val="Aptos Narrow"/>
        <family val="2"/>
      </rPr>
      <t xml:space="preserve"> Total government revenue as a proportion of GDP</t>
    </r>
  </si>
  <si>
    <r>
      <rPr>
        <b/>
        <sz val="9"/>
        <color rgb="FF000000"/>
        <rFont val="Aptos Narrow"/>
        <family val="2"/>
      </rPr>
      <t>2.2a:</t>
    </r>
    <r>
      <rPr>
        <sz val="9"/>
        <color rgb="FF000000"/>
        <rFont val="Aptos Narrow"/>
        <family val="2"/>
      </rPr>
      <t xml:space="preserve"> Total government revenue as a proportion of GDP</t>
    </r>
  </si>
  <si>
    <t xml:space="preserve">S: All Ministries </t>
  </si>
  <si>
    <t xml:space="preserve">2.3a. Percentage Increase in number of people engaged in labour mobility schemes </t>
  </si>
  <si>
    <t xml:space="preserve">2.3a: Percentage change in population engaged in labour mobility schemes as share of total </t>
  </si>
  <si>
    <t>1, Availability of medical and pharmaceutical resources in a timely manner due a introduction of new procurement within the IFMIS,                                2, High Speed Internet requirement due to e-medical procedure.         3, High cost laboratory and radiography equipment.</t>
  </si>
  <si>
    <t>1, A proper planning for resource purchasing well in advance with IFMIS authorized signatories attentive to approve.                          2, Procurement and installment of  Starlink G-4,                                3, Outsourcing (NZAid/AusAid..etc) or seeking fund for procurement.</t>
  </si>
  <si>
    <t xml:space="preserve">Percentage increase in population engaged in the labour market </t>
  </si>
  <si>
    <t xml:space="preserve">Percentage increase in Medical Clearance for the labour market </t>
  </si>
  <si>
    <t>1. No of Medical Check Application</t>
  </si>
  <si>
    <t xml:space="preserve">MTC Medical Clinic Data Base &amp; Clinic Registry
</t>
  </si>
  <si>
    <r>
      <rPr>
        <b/>
        <sz val="9"/>
        <color rgb="FF000000"/>
        <rFont val="Aptos Narrow"/>
        <family val="2"/>
      </rPr>
      <t xml:space="preserve">2.3b: </t>
    </r>
    <r>
      <rPr>
        <sz val="9"/>
        <color rgb="FF000000"/>
        <rFont val="Aptos Narrow"/>
        <family val="2"/>
      </rPr>
      <t>Percentage increase in new overseas labour markets</t>
    </r>
  </si>
  <si>
    <r>
      <rPr>
        <b/>
        <sz val="9"/>
        <rFont val="Aptos Narrow"/>
        <family val="2"/>
      </rPr>
      <t xml:space="preserve">2.3b: </t>
    </r>
    <r>
      <rPr>
        <sz val="9"/>
        <rFont val="Aptos Narrow"/>
        <family val="2"/>
      </rPr>
      <t>Number of Overseas markets that employ our labour.</t>
    </r>
  </si>
  <si>
    <r>
      <rPr>
        <b/>
        <sz val="9"/>
        <color rgb="FF000000"/>
        <rFont val="Aptos Narrow"/>
        <family val="2"/>
      </rPr>
      <t xml:space="preserve">2.3b: </t>
    </r>
    <r>
      <rPr>
        <sz val="9"/>
        <color rgb="FF000000"/>
        <rFont val="Aptos Narrow"/>
        <family val="2"/>
      </rPr>
      <t>Number of Overseas markets that employ our labour.</t>
    </r>
  </si>
  <si>
    <r>
      <rPr>
        <b/>
        <sz val="9"/>
        <color rgb="FF000000"/>
        <rFont val="Aptos Narrow"/>
        <family val="2"/>
      </rPr>
      <t>2.3c:</t>
    </r>
    <r>
      <rPr>
        <sz val="9"/>
        <color rgb="FF000000"/>
        <rFont val="Aptos Narrow"/>
        <family val="2"/>
      </rPr>
      <t xml:space="preserve"> Reduction in unenployment Rates</t>
    </r>
  </si>
  <si>
    <r>
      <rPr>
        <b/>
        <sz val="9"/>
        <rFont val="Aptos Narrow"/>
        <family val="2"/>
      </rPr>
      <t>2.3c:</t>
    </r>
    <r>
      <rPr>
        <sz val="9"/>
        <rFont val="Aptos Narrow"/>
        <family val="2"/>
      </rPr>
      <t xml:space="preserve"> Unemployment rates</t>
    </r>
  </si>
  <si>
    <r>
      <rPr>
        <b/>
        <sz val="9"/>
        <color rgb="FF000000"/>
        <rFont val="Aptos Narrow"/>
        <family val="2"/>
      </rPr>
      <t>2.3c:</t>
    </r>
    <r>
      <rPr>
        <sz val="9"/>
        <color rgb="FF000000"/>
        <rFont val="Aptos Narrow"/>
        <family val="2"/>
      </rPr>
      <t xml:space="preserve"> Unemployment rates</t>
    </r>
  </si>
  <si>
    <t xml:space="preserve">L: MEHR </t>
  </si>
  <si>
    <t>1. Male
2. Female</t>
  </si>
  <si>
    <t>KPA 5: Good Governance</t>
  </si>
  <si>
    <r>
      <rPr>
        <b/>
        <sz val="11"/>
        <color rgb="FF000000"/>
        <rFont val="Aptos Narrow"/>
        <family val="2"/>
      </rPr>
      <t>5.1a:</t>
    </r>
    <r>
      <rPr>
        <sz val="11"/>
        <color theme="1"/>
        <rFont val="Aptos Narrow"/>
        <family val="2"/>
        <scheme val="minor"/>
      </rPr>
      <t xml:space="preserve"> Percentage increase in policies, procedures and legistlations developed, reviewed and updated.</t>
    </r>
  </si>
  <si>
    <r>
      <rPr>
        <b/>
        <sz val="11"/>
        <color rgb="FF000000"/>
        <rFont val="Aptos Narrow"/>
        <family val="2"/>
      </rPr>
      <t>5.1a:</t>
    </r>
    <r>
      <rPr>
        <sz val="11"/>
        <color theme="1"/>
        <rFont val="Aptos Narrow"/>
        <family val="2"/>
        <scheme val="minor"/>
      </rPr>
      <t xml:space="preserve"> Number of  Policies, Procedures and Legislatios established</t>
    </r>
  </si>
  <si>
    <t>1. Policies
2. Procedures
3. Legislations</t>
  </si>
  <si>
    <r>
      <rPr>
        <b/>
        <sz val="11"/>
        <color rgb="FF000000"/>
        <rFont val="Aptos Narrow"/>
        <family val="2"/>
      </rPr>
      <t xml:space="preserve">5.1b: </t>
    </r>
    <r>
      <rPr>
        <sz val="11"/>
        <color theme="1"/>
        <rFont val="Aptos Narrow"/>
        <family val="2"/>
        <scheme val="minor"/>
      </rPr>
      <t>% increase in ministries and departments undertaking legal reforms (Percentage increase in legal sectors strengthened)</t>
    </r>
  </si>
  <si>
    <r>
      <rPr>
        <b/>
        <sz val="11"/>
        <color rgb="FF000000"/>
        <rFont val="Aptos Narrow"/>
        <family val="2"/>
      </rPr>
      <t xml:space="preserve">5.1b: </t>
    </r>
    <r>
      <rPr>
        <sz val="11"/>
        <color theme="1"/>
        <rFont val="Aptos Narrow"/>
        <family val="2"/>
        <scheme val="minor"/>
      </rPr>
      <t>Percentage of Ministries and departments undertaking legal reforms</t>
    </r>
  </si>
  <si>
    <t>Divisions undertake legal reforms, how many?</t>
  </si>
  <si>
    <r>
      <rPr>
        <b/>
        <sz val="11"/>
        <color rgb="FF000000"/>
        <rFont val="Aptos Narrow"/>
        <family val="2"/>
      </rPr>
      <t>5.2a:</t>
    </r>
    <r>
      <rPr>
        <sz val="11"/>
        <color theme="1"/>
        <rFont val="Aptos Narrow"/>
        <family val="2"/>
        <scheme val="minor"/>
      </rPr>
      <t xml:space="preserve"> Percentage increase in e-government developed/updated and implemented by all Ministries and Departments</t>
    </r>
  </si>
  <si>
    <r>
      <rPr>
        <b/>
        <sz val="11"/>
        <color rgb="FF000000"/>
        <rFont val="Aptos Narrow"/>
        <family val="2"/>
      </rPr>
      <t xml:space="preserve">5.2a: </t>
    </r>
    <r>
      <rPr>
        <sz val="11"/>
        <color theme="1"/>
        <rFont val="Aptos Narrow"/>
        <family val="2"/>
        <scheme val="minor"/>
      </rPr>
      <t>Percentage of Ministries and departments that have developed e-government</t>
    </r>
  </si>
  <si>
    <r>
      <rPr>
        <b/>
        <sz val="11"/>
        <color rgb="FF000000"/>
        <rFont val="Aptos Narrow"/>
        <family val="2"/>
      </rPr>
      <t>5.2a:</t>
    </r>
    <r>
      <rPr>
        <sz val="11"/>
        <color theme="1"/>
        <rFont val="Aptos Narrow"/>
        <family val="2"/>
        <scheme val="minor"/>
      </rPr>
      <t xml:space="preserve"> Percentage of Ministries and departments that have developed e-government</t>
    </r>
  </si>
  <si>
    <r>
      <rPr>
        <b/>
        <sz val="11"/>
        <color rgb="FF000000"/>
        <rFont val="Aptos Narrow"/>
        <family val="2"/>
      </rPr>
      <t xml:space="preserve">5.4a: </t>
    </r>
    <r>
      <rPr>
        <sz val="11"/>
        <color theme="1"/>
        <rFont val="Aptos Narrow"/>
        <family val="2"/>
        <scheme val="minor"/>
      </rPr>
      <t>Percentage increase in number of public awareness</t>
    </r>
  </si>
  <si>
    <r>
      <rPr>
        <b/>
        <sz val="11"/>
        <color rgb="FF000000"/>
        <rFont val="Aptos Narrow"/>
        <family val="2"/>
      </rPr>
      <t>5.4a:</t>
    </r>
    <r>
      <rPr>
        <sz val="11"/>
        <color theme="1"/>
        <rFont val="Aptos Narrow"/>
        <family val="2"/>
        <scheme val="minor"/>
      </rPr>
      <t xml:space="preserve"> Number of public awareness annually</t>
    </r>
  </si>
  <si>
    <t>TVET</t>
  </si>
  <si>
    <t>Demographic groups (Youth, Women, PWDs, Sports)</t>
  </si>
  <si>
    <t>Facilitate and assist student enrolment at all grade levels</t>
  </si>
  <si>
    <t xml:space="preserve"> Enhance the assessment of student performance.</t>
  </si>
  <si>
    <t xml:space="preserve"> Foster an inclusive and violence-free school environment</t>
  </si>
  <si>
    <t xml:space="preserve">  Identify students with special needs and ensure they have access to education in mainstream schools</t>
  </si>
  <si>
    <t xml:space="preserve">  Strengthen and provide pathways for accessible formal and informal training opportunities</t>
  </si>
  <si>
    <t xml:space="preserve">    Equip professionals and the public/private workforce to be qualified, competent, knowledgeable, and trustworthy</t>
  </si>
  <si>
    <t xml:space="preserve">  Strengthen and enhance HRD systems/strategies that promote continuous learning and address current and future skill gaps</t>
  </si>
  <si>
    <t xml:space="preserve">  Improve and strengthen public sector performance management</t>
  </si>
  <si>
    <t xml:space="preserve">Develop a Strategic workforce plan for the public service </t>
  </si>
  <si>
    <t>The government's workforce remains relevant and available for current and future needs.</t>
  </si>
  <si>
    <t>1.5l: No. of programs carried out to address the challenges/issues/gaps identified</t>
  </si>
  <si>
    <t>Public Service Workforce issues</t>
  </si>
  <si>
    <t xml:space="preserve">Programs </t>
  </si>
  <si>
    <t xml:space="preserve">Data Available </t>
  </si>
  <si>
    <t>NO DATA?? WHY??</t>
  </si>
  <si>
    <t>PROGRESS</t>
  </si>
  <si>
    <t>MOE Admin Data</t>
  </si>
  <si>
    <t>1.5k: No. of workforce challenges/issues/gaps identified through workforce data analysis</t>
  </si>
  <si>
    <t>PSO Admn data</t>
  </si>
  <si>
    <t>KIT Admin Data</t>
  </si>
  <si>
    <t>MTC Course Data base/ Course Bible</t>
  </si>
  <si>
    <t>Total enrolment in primary, JSS and SSS education, regardless of age, expressed as a percentage of. the eligible official primary, JSS and SSS school-age population.</t>
  </si>
  <si>
    <t>Net enrollment rate is the ratio of children of official school age who are enrolled in school to the population of the corresponding official school age.</t>
  </si>
  <si>
    <t>The total number of students belonging to a school-cohort who reached each successive grade of the specified level of education / the number of students in the school-cohort i.e. those originally enrolled in the first grade of primary education X 100. The survival rate is calculated on the basis of the reconstructed cohort method, which uses data on enrolment and repeaters for two consecutive years.</t>
  </si>
  <si>
    <t>Pupils aged 5 years attending pre-school / Total number of children 5 years X 100</t>
  </si>
  <si>
    <t>STAKI is the Standardised Test of Achievement in Kiribati that is conducted every two years and sat by Year levels 4, 6 &amp; 8. The test is only for Literacy and Numeracy.</t>
  </si>
  <si>
    <t>Number of students that meet minimum performance on  STAKI / Number of students in that Year X 100                            (in English</t>
  </si>
  <si>
    <t>1.2e: Proportion of students meeting minimum performance on KCSE  in English</t>
  </si>
  <si>
    <t>KCBE is the Kiribati Certificate for Basic Education.  It is the new name replacing the former examination called the Junior Secondary Certificate JSC)</t>
  </si>
  <si>
    <t>KCSE is Kiribati Cerrtificate for Senior Education.  It is the new name replacing the former examination called Kiribati National Certificate(KNC).  All Form 5 or Year 11 students have to sit this exam</t>
  </si>
  <si>
    <t>Number of students meeting minimun performance in KCSE / Total students sitting KCSE X 100</t>
  </si>
  <si>
    <t>Students accessing in-formal training at KIT / Total TVET Program Students X 100</t>
  </si>
  <si>
    <t>umber of intakes to KIT hospitality courses who successfully meet the minimum requirement / Total intake to hospitality course X 100</t>
  </si>
  <si>
    <t>The number of students enrolled and complete Hospitality Courses</t>
  </si>
  <si>
    <t xml:space="preserve">Total number of students enrolled </t>
  </si>
  <si>
    <t>The total number of Basic Steward and Hospitality trainees graduated and duly qualified in accordance with the provisions of MLC 2006 Standard A3.2 – Food and Catering and Australian Hospitality Cert II</t>
  </si>
  <si>
    <t>Total number of graduated students in MTC Hospitality</t>
  </si>
  <si>
    <t>Total number of trainees from Kiribati Islands accepted and recruited into the MTC IDF courses</t>
  </si>
  <si>
    <t>Student enrolled in MTC IDF course</t>
  </si>
  <si>
    <t>Total number of IDF trainees graduated and duly qualified in accordance with the provision of: Regulation II/4, Regulation III4 of the Annex to the STCW Convention including the 2010 Manila Amendments according to the  STCW Code and competence for international ship ratings</t>
  </si>
  <si>
    <t>Cumulative count of Graduates students in MTC IDF courses</t>
  </si>
  <si>
    <t>Total number of trainees from Kiribati Islands accepted and recruited into the MTC FVP courses</t>
  </si>
  <si>
    <t>Student enrolled in MTC FVP course</t>
  </si>
  <si>
    <t>Total number of FVP trainees graduated and duly qualified in accordance with the provisions of Regulation III/1 Basic safety training for all fishing vessel personnel and Resolution 4 Training of deck-hands on board of fishing vessels of 24 metres in length and over of the Annex to the STCW-F 95 Convention and competence.</t>
  </si>
  <si>
    <t>Graduates students in MTC FVP courses</t>
  </si>
  <si>
    <t>The total number of refreshing and upgrading short course delivered by the Deck Dept to active international and domestic seafarers and fishers</t>
  </si>
  <si>
    <t>The total number of seafares and fishers undergone the Deck refreshing and upgrading and qualified to the required training standard</t>
  </si>
  <si>
    <t>The total number of seafarers and fishers undergone the Marine Engineering refreshing and upgrading and qualified to the required training standard.</t>
  </si>
  <si>
    <t>The total number of refreshing and upgrading short course delivered by the Marine Engineering Dept to active international and domestic seafarers and fishers.</t>
  </si>
  <si>
    <t>The total number of seafarers and fishers undergone the Marine Engineering refreshing and upgrading and qualified to the required training standard</t>
  </si>
  <si>
    <t>The total number of refreshing and upgrading short course delivered by the Catering &amp; Hospitality Dept to active international and domestic seafarers.</t>
  </si>
  <si>
    <t>The total number of seafarers undergone the Catering &amp; Hospitality refreshing and upgrading and qualified to the required training standard.</t>
  </si>
  <si>
    <t>The total number of refreshing and upgrading short course delivered by the Fisheries Training Dept to active international and domestic fishers.</t>
  </si>
  <si>
    <t>The total number of fishers undergone the Fisheries Training refreshing and upgrading and qualified to the required training standard.</t>
  </si>
  <si>
    <t>MWYSSA</t>
  </si>
  <si>
    <t xml:space="preserve">The total number of intakes to skill building program for dis-engaged and demographic groups such as youth, women and people with disabilities. </t>
  </si>
  <si>
    <t>Number of intakes to skill building programs (Youth, Women and People with disabilities)</t>
  </si>
  <si>
    <t>New entrants: Number of new entrants to the workforce who undertake induction program/Total number of entrants for that year X100</t>
  </si>
  <si>
    <t>Graduate intern: Number of graduate intern undertake induction program/Total number of interns for the year *100</t>
  </si>
  <si>
    <t>Permanent employees: Number of permanent employees undergone induction program/Total number of workforces X100</t>
  </si>
  <si>
    <t>Public Employees that have gone through the PSO induction programs which includes new appointees and permanent employees. Induction and Refresher package includes NCS, Customer Service, Corruption, Inspection, Staff Performance Appraisal and Section K. Induction Package training program was also part of the awareness program to all civil servants on South Tarawa and the outer islands.</t>
  </si>
  <si>
    <t>Short term training refers to training programs in country and overseas undertaken by civil servants that are classroom based, fully assessed with certificates issued at the end of the program. Training programs must be within 1 month to 12 months duration and delivered by an institute/accredited training provider recognized locally, regionally and internationally. Long term training programs are higher learning academic programs that are conducted at recognized universities, locally, regionally and internationally.</t>
  </si>
  <si>
    <t>SEND students enrolled in mainstream education/Total number of SEND students*100</t>
  </si>
  <si>
    <t>These are teachers who have been registered with MOE</t>
  </si>
  <si>
    <t>Registered Teachers / All teachers X 100 separated by Primary and Secondary</t>
  </si>
  <si>
    <t>Staff completing the training /Total target enrolment 300*100</t>
  </si>
  <si>
    <t>Total number of civil servants, domestic industry employees and the public of age 18 yrs and over, trained, upgraded and qualified in metal fabrication</t>
  </si>
  <si>
    <t>Cumulative count of civil servants, domestic industry employees and the public of age 18 yrs and over, trained, upgraded and qualified in metal fabrication</t>
  </si>
  <si>
    <t>Employees skill gaps identified which will be categorised under Technical and Non-technical training needs. Technical refer to professions Doctors, Lawyers, Accountants, Engineers, Environmentalists, Maritime, fisheries, Aviation, computing programs.</t>
  </si>
  <si>
    <t>Number of skill types identified and categorized under technical and non technical</t>
  </si>
  <si>
    <t xml:space="preserve">Number of training programs conducted </t>
  </si>
  <si>
    <t>Assessment of staff performance appraisals at the individual level, Ministry level and the public service level</t>
  </si>
  <si>
    <t>Total number of staff performance appraisals completed and assessed /Total number of workforces in the public service*100</t>
  </si>
  <si>
    <t>Successful are those with rating: excellent, very satisfactory and satisfactory.  These are those who re awarded increment</t>
  </si>
  <si>
    <t>Number of skill types identified and categorized under technical and non-technical</t>
  </si>
  <si>
    <t>Engagement refers to implemented programs contribute in boosting engagement of employees to their work, team, organisation and boost motivation to perform as a team</t>
  </si>
  <si>
    <t>Number of employees participated in engagement programs developed, approved and implemented</t>
  </si>
  <si>
    <t>The total number of distinct challenges, issues, or gaps within the workforce
identified through the analysis of workforce data. These may include areas
such as skills shortages, underrepresentation in certain roles, high turnover
rates, training deficiencies, or mismatches between workforce capabilities and
program needs. The identification of these gaps helps inform targeted
interventions and improvements in workforce management and development.</t>
  </si>
  <si>
    <t>Total count of distinct workforce challenges/issues/gaps identified from a completed data analysis process during a specific reporting period.</t>
  </si>
  <si>
    <t xml:space="preserve">The total number of programs carried out to address the distinct challenges, issues, or gaps within the workforce identified through the analysis of workforce data. These may include areas such as skills shortages, underrepresentation in certain roles, high turnover rates, training deficiencies, or mismatches between workforce capabilities and program needs. </t>
  </si>
  <si>
    <t>Total count of distinct programs, initiatives, or interventions implemented specifically in response to the workforce challenges/issues/gaps identified through data analysis during a defined reporting period.</t>
  </si>
  <si>
    <t xml:space="preserve">Measures the total number of students who, after being referred by school authorities (such as teachers, principals, or school counsellors), access or receive counselling support services. </t>
  </si>
  <si>
    <t xml:space="preserve">Total number of students who, after being referred by school authorities (such as teachers, principals, or school counsellors), access or receive counselling support services. </t>
  </si>
  <si>
    <t>KPA 1:HARNESSING OUR HUMAN WEALTH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</si>
</sst>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Aptos Narrow"/>
      <family val="2"/>
      <scheme val="minor"/>
    </font>
    <font>
      <sz val="11"/>
      <color theme="1"/>
      <name val="Aptos Narrow"/>
      <family val="2"/>
      <scheme val="minor"/>
    </font>
    <font>
      <b/>
      <sz val="12"/>
      <color theme="1"/>
      <name val="Aptos Display"/>
      <family val="2"/>
      <scheme val="major"/>
    </font>
    <font>
      <sz val="12"/>
      <name val="Aptos Display"/>
      <family val="2"/>
      <scheme val="major"/>
    </font>
    <font>
      <sz val="12"/>
      <color theme="1"/>
      <name val="Aptos Display"/>
      <family val="2"/>
      <scheme val="major"/>
    </font>
    <font>
      <b/>
      <sz val="12"/>
      <name val="Aptos Display"/>
      <family val="2"/>
      <scheme val="major"/>
    </font>
    <font>
      <sz val="10"/>
      <color theme="1"/>
      <name val="Aptos Narrow"/>
      <family val="2"/>
      <scheme val="minor"/>
    </font>
    <font>
      <sz val="10"/>
      <name val="Aptos Narrow"/>
      <family val="2"/>
      <scheme val="minor"/>
    </font>
    <font>
      <sz val="15"/>
      <color theme="1"/>
      <name val="Aptos Narrow"/>
      <family val="2"/>
      <scheme val="minor"/>
    </font>
    <font>
      <sz val="11"/>
      <color rgb="FF000000"/>
      <name val="Aptos Narrow"/>
      <family val="2"/>
    </font>
    <font>
      <sz val="14"/>
      <color rgb="FF000000"/>
      <name val="Aptos Narrow"/>
      <family val="2"/>
    </font>
    <font>
      <b/>
      <sz val="12"/>
      <color rgb="FF000000"/>
      <name val="Aptos Narrow"/>
      <family val="2"/>
    </font>
    <font>
      <b/>
      <sz val="9"/>
      <color rgb="FF000000"/>
      <name val="Aptos Narrow"/>
      <family val="2"/>
    </font>
    <font>
      <b/>
      <sz val="9"/>
      <name val="Aptos Narrow"/>
      <family val="2"/>
    </font>
    <font>
      <b/>
      <sz val="9"/>
      <color rgb="FFFF0000"/>
      <name val="Aptos Narrow"/>
      <family val="2"/>
    </font>
    <font>
      <b/>
      <sz val="11"/>
      <color rgb="FF000000"/>
      <name val="Aptos Narrow"/>
      <family val="2"/>
    </font>
    <font>
      <sz val="9"/>
      <color rgb="FF000000"/>
      <name val="Aptos Narrow"/>
      <family val="2"/>
    </font>
    <font>
      <sz val="9"/>
      <name val="Aptos Narrow"/>
      <family val="2"/>
    </font>
    <font>
      <sz val="9"/>
      <color rgb="FFFF0000"/>
      <name val="Aptos Narrow"/>
      <family val="2"/>
    </font>
    <font>
      <sz val="11"/>
      <color rgb="FF104862"/>
      <name val="Aptos Narrow"/>
      <family val="2"/>
    </font>
    <font>
      <sz val="12"/>
      <color rgb="FF000000"/>
      <name val="Aptos Narrow"/>
      <family val="2"/>
    </font>
    <font>
      <sz val="9"/>
      <color rgb="FF104862"/>
      <name val="Aptos Narrow"/>
      <family val="2"/>
    </font>
    <font>
      <sz val="9"/>
      <color rgb="FFE97132"/>
      <name val="Aptos Narrow"/>
      <family val="2"/>
    </font>
    <font>
      <sz val="9"/>
      <color rgb="FF2A6099"/>
      <name val="Aptos Narrow"/>
      <family val="2"/>
    </font>
    <font>
      <sz val="9"/>
      <color rgb="FF002060"/>
      <name val="Aptos Narrow"/>
      <family val="2"/>
    </font>
    <font>
      <sz val="9"/>
      <color rgb="FF156082"/>
      <name val="Aptos Narrow"/>
      <family val="2"/>
    </font>
    <font>
      <b/>
      <sz val="9"/>
      <color rgb="FF156082"/>
      <name val="Aptos Narrow"/>
      <family val="2"/>
    </font>
    <font>
      <b/>
      <sz val="12"/>
      <color rgb="FF156082"/>
      <name val="Aptos Narrow"/>
      <family val="2"/>
    </font>
    <font>
      <sz val="11"/>
      <color rgb="FF156082"/>
      <name val="Aptos Narrow"/>
      <family val="2"/>
    </font>
    <font>
      <sz val="12"/>
      <name val="Aptos Narrow"/>
      <family val="2"/>
      <scheme val="minor"/>
    </font>
    <font>
      <b/>
      <sz val="11"/>
      <color theme="1"/>
      <name val="Aptos Narrow"/>
      <family val="2"/>
      <scheme val="minor"/>
    </font>
    <font>
      <b/>
      <sz val="11"/>
      <color theme="1"/>
      <name val="Tw Cen MT"/>
      <family val="2"/>
    </font>
    <font>
      <b/>
      <sz val="16"/>
      <color theme="1"/>
      <name val="Aptos Display"/>
      <family val="2"/>
      <scheme val="major"/>
    </font>
  </fonts>
  <fills count="5">
    <fill>
      <patternFill patternType="none"/>
    </fill>
    <fill>
      <patternFill patternType="gray125"/>
    </fill>
    <fill>
      <patternFill patternType="solid">
        <fgColor theme="0"/>
        <bgColor indexed="64"/>
      </patternFill>
    </fill>
    <fill>
      <patternFill patternType="solid">
        <fgColor theme="9" tint="0.59999389629810485"/>
        <bgColor indexed="64"/>
      </patternFill>
    </fill>
    <fill>
      <patternFill patternType="solid">
        <fgColor rgb="FFFFBF00"/>
        <bgColor rgb="FFFF9900"/>
      </patternFill>
    </fill>
  </fills>
  <borders count="5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thin">
        <color auto="1"/>
      </right>
      <top style="medium">
        <color auto="1"/>
      </top>
      <bottom style="thin">
        <color auto="1"/>
      </bottom>
      <diagonal/>
    </border>
    <border>
      <left/>
      <right/>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diagonal/>
    </border>
    <border>
      <left style="medium">
        <color auto="1"/>
      </left>
      <right style="thin">
        <color auto="1"/>
      </right>
      <top/>
      <bottom/>
      <diagonal/>
    </border>
    <border>
      <left style="thin">
        <color auto="1"/>
      </left>
      <right style="medium">
        <color auto="1"/>
      </right>
      <top style="thin">
        <color auto="1"/>
      </top>
      <bottom/>
      <diagonal/>
    </border>
    <border>
      <left style="medium">
        <color auto="1"/>
      </left>
      <right style="medium">
        <color auto="1"/>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top/>
      <bottom style="thin">
        <color auto="1"/>
      </bottom>
      <diagonal/>
    </border>
    <border>
      <left style="thin">
        <color auto="1"/>
      </left>
      <right style="medium">
        <color auto="1"/>
      </right>
      <top/>
      <bottom style="thin">
        <color auto="1"/>
      </bottom>
      <diagonal/>
    </border>
    <border>
      <left/>
      <right style="medium">
        <color auto="1"/>
      </right>
      <top/>
      <bottom style="thin">
        <color auto="1"/>
      </bottom>
      <diagonal/>
    </border>
    <border>
      <left style="medium">
        <color auto="1"/>
      </left>
      <right/>
      <top/>
      <bottom/>
      <diagonal/>
    </border>
    <border>
      <left/>
      <right style="medium">
        <color auto="1"/>
      </right>
      <top/>
      <bottom/>
      <diagonal/>
    </border>
    <border>
      <left style="thin">
        <color auto="1"/>
      </left>
      <right style="medium">
        <color auto="1"/>
      </right>
      <top/>
      <bottom/>
      <diagonal/>
    </border>
    <border>
      <left style="hair">
        <color auto="1"/>
      </left>
      <right style="thin">
        <color auto="1"/>
      </right>
      <top style="thin">
        <color auto="1"/>
      </top>
      <bottom style="thin">
        <color auto="1"/>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thin">
        <color indexed="64"/>
      </right>
      <top style="medium">
        <color indexed="64"/>
      </top>
      <bottom style="thin">
        <color indexed="64"/>
      </bottom>
      <diagonal/>
    </border>
    <border>
      <left style="medium">
        <color indexed="64"/>
      </left>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medium">
        <color indexed="64"/>
      </top>
      <bottom style="thin">
        <color auto="1"/>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top style="thin">
        <color auto="1"/>
      </top>
      <bottom style="medium">
        <color indexed="64"/>
      </bottom>
      <diagonal/>
    </border>
    <border>
      <left style="medium">
        <color auto="1"/>
      </left>
      <right style="thin">
        <color auto="1"/>
      </right>
      <top style="thin">
        <color auto="1"/>
      </top>
      <bottom style="medium">
        <color indexed="64"/>
      </bottom>
      <diagonal/>
    </border>
    <border>
      <left style="thin">
        <color auto="1"/>
      </left>
      <right style="medium">
        <color indexed="64"/>
      </right>
      <top style="medium">
        <color indexed="64"/>
      </top>
      <bottom/>
      <diagonal/>
    </border>
    <border>
      <left style="thin">
        <color auto="1"/>
      </left>
      <right style="medium">
        <color indexed="64"/>
      </right>
      <top/>
      <bottom style="medium">
        <color indexed="64"/>
      </bottom>
      <diagonal/>
    </border>
  </borders>
  <cellStyleXfs count="3">
    <xf numFmtId="0" fontId="0" fillId="0" borderId="0"/>
    <xf numFmtId="9" fontId="1" fillId="0" borderId="0" applyFont="0" applyFill="0" applyBorder="0" applyAlignment="0" applyProtection="0"/>
    <xf numFmtId="0" fontId="9" fillId="0" borderId="0"/>
  </cellStyleXfs>
  <cellXfs count="323">
    <xf numFmtId="0" fontId="0" fillId="0" borderId="0" xfId="0"/>
    <xf numFmtId="0" fontId="3" fillId="2" borderId="7" xfId="0" applyFont="1" applyFill="1" applyBorder="1" applyAlignment="1">
      <alignment horizontal="center" vertical="center" wrapText="1"/>
    </xf>
    <xf numFmtId="0" fontId="3" fillId="2" borderId="7" xfId="0" applyFont="1" applyFill="1" applyBorder="1" applyAlignment="1">
      <alignment vertical="center" wrapText="1"/>
    </xf>
    <xf numFmtId="0" fontId="3" fillId="2" borderId="7" xfId="0" applyFont="1" applyFill="1" applyBorder="1" applyAlignment="1">
      <alignment horizontal="center" vertical="top" wrapText="1"/>
    </xf>
    <xf numFmtId="0" fontId="4" fillId="2" borderId="7" xfId="0" applyFont="1" applyFill="1" applyBorder="1" applyAlignment="1">
      <alignment horizontal="left" vertical="center" wrapText="1"/>
    </xf>
    <xf numFmtId="0" fontId="0" fillId="0" borderId="0" xfId="0" applyAlignment="1">
      <alignment horizontal="left"/>
    </xf>
    <xf numFmtId="0" fontId="0" fillId="0" borderId="0" xfId="0" applyAlignment="1">
      <alignment wrapText="1"/>
    </xf>
    <xf numFmtId="0" fontId="0" fillId="3" borderId="0" xfId="0" applyFill="1" applyAlignment="1">
      <alignment horizontal="center" wrapText="1"/>
    </xf>
    <xf numFmtId="0" fontId="0" fillId="0" borderId="0" xfId="0" applyAlignment="1">
      <alignment vertical="center"/>
    </xf>
    <xf numFmtId="0" fontId="0" fillId="0" borderId="0" xfId="0" applyAlignment="1">
      <alignment horizontal="center"/>
    </xf>
    <xf numFmtId="9" fontId="4" fillId="0" borderId="7" xfId="0" applyNumberFormat="1" applyFont="1" applyBorder="1" applyAlignment="1">
      <alignment horizontal="center" wrapText="1"/>
    </xf>
    <xf numFmtId="9" fontId="4" fillId="0" borderId="7" xfId="1" applyFont="1" applyFill="1" applyBorder="1" applyAlignment="1">
      <alignment horizontal="center" vertical="center" wrapText="1"/>
    </xf>
    <xf numFmtId="1" fontId="4" fillId="0" borderId="7" xfId="1" applyNumberFormat="1" applyFont="1" applyFill="1" applyBorder="1" applyAlignment="1">
      <alignment horizontal="center" vertical="center" wrapText="1"/>
    </xf>
    <xf numFmtId="9" fontId="4" fillId="0" borderId="7" xfId="1" applyFont="1" applyFill="1" applyBorder="1" applyAlignment="1">
      <alignment horizontal="center" vertical="center"/>
    </xf>
    <xf numFmtId="0" fontId="3" fillId="0" borderId="7" xfId="0" applyFont="1" applyBorder="1" applyAlignment="1">
      <alignment horizontal="center" vertical="top" wrapText="1"/>
    </xf>
    <xf numFmtId="0" fontId="4" fillId="2" borderId="12" xfId="0" applyFont="1" applyFill="1" applyBorder="1" applyAlignment="1">
      <alignment horizontal="center" vertical="center" wrapText="1"/>
    </xf>
    <xf numFmtId="9" fontId="4" fillId="0" borderId="7" xfId="0" applyNumberFormat="1" applyFont="1" applyBorder="1" applyAlignment="1">
      <alignment horizontal="center" vertical="center" wrapText="1"/>
    </xf>
    <xf numFmtId="0" fontId="3" fillId="0" borderId="14" xfId="0" applyFont="1" applyBorder="1" applyAlignment="1">
      <alignment vertical="center" wrapText="1"/>
    </xf>
    <xf numFmtId="0" fontId="3" fillId="0" borderId="7" xfId="0" applyFont="1" applyBorder="1" applyAlignment="1">
      <alignment horizontal="center" vertical="center" wrapText="1"/>
    </xf>
    <xf numFmtId="0" fontId="3" fillId="0" borderId="12" xfId="0" applyFont="1" applyBorder="1" applyAlignment="1">
      <alignment horizontal="left" vertical="center" wrapText="1"/>
    </xf>
    <xf numFmtId="9" fontId="4" fillId="2" borderId="7" xfId="0" applyNumberFormat="1" applyFont="1" applyFill="1" applyBorder="1" applyAlignment="1">
      <alignment horizontal="center" wrapText="1"/>
    </xf>
    <xf numFmtId="0" fontId="0" fillId="2" borderId="0" xfId="0" applyFill="1"/>
    <xf numFmtId="0" fontId="4" fillId="0" borderId="13" xfId="0" applyFont="1" applyBorder="1" applyAlignment="1">
      <alignment horizontal="center" vertical="center" wrapText="1"/>
    </xf>
    <xf numFmtId="0" fontId="6" fillId="0" borderId="7" xfId="0" applyFont="1" applyBorder="1" applyAlignment="1">
      <alignment horizontal="center" vertical="center"/>
    </xf>
    <xf numFmtId="9" fontId="6" fillId="0" borderId="7" xfId="0" applyNumberFormat="1" applyFont="1" applyBorder="1" applyAlignment="1">
      <alignment horizontal="center" vertical="center"/>
    </xf>
    <xf numFmtId="0" fontId="9" fillId="0" borderId="0" xfId="2" applyAlignment="1">
      <alignment horizontal="left" vertical="top"/>
    </xf>
    <xf numFmtId="0" fontId="15" fillId="0" borderId="8" xfId="2" applyFont="1" applyBorder="1" applyAlignment="1">
      <alignment horizontal="left" vertical="top"/>
    </xf>
    <xf numFmtId="0" fontId="9" fillId="0" borderId="0" xfId="2" applyAlignment="1">
      <alignment horizontal="center" vertical="top" wrapText="1"/>
    </xf>
    <xf numFmtId="0" fontId="15" fillId="0" borderId="15" xfId="2" applyFont="1" applyBorder="1" applyAlignment="1">
      <alignment horizontal="left" vertical="top"/>
    </xf>
    <xf numFmtId="0" fontId="15" fillId="0" borderId="7" xfId="2" applyFont="1" applyBorder="1" applyAlignment="1">
      <alignment horizontal="left" vertical="top"/>
    </xf>
    <xf numFmtId="0" fontId="16" fillId="0" borderId="27" xfId="2" applyFont="1" applyBorder="1" applyAlignment="1">
      <alignment horizontal="left" vertical="top" wrapText="1"/>
    </xf>
    <xf numFmtId="0" fontId="16" fillId="0" borderId="4" xfId="2" applyFont="1" applyBorder="1" applyAlignment="1">
      <alignment horizontal="left" vertical="top" wrapText="1"/>
    </xf>
    <xf numFmtId="0" fontId="12" fillId="0" borderId="4" xfId="2" applyFont="1" applyBorder="1" applyAlignment="1">
      <alignment horizontal="left" vertical="top" wrapText="1"/>
    </xf>
    <xf numFmtId="0" fontId="13" fillId="0" borderId="4" xfId="2" applyFont="1" applyBorder="1" applyAlignment="1">
      <alignment vertical="top" wrapText="1"/>
    </xf>
    <xf numFmtId="0" fontId="16" fillId="0" borderId="4" xfId="2" applyFont="1" applyBorder="1" applyAlignment="1">
      <alignment horizontal="center" vertical="top" wrapText="1"/>
    </xf>
    <xf numFmtId="0" fontId="18" fillId="0" borderId="4" xfId="2" applyFont="1" applyBorder="1" applyAlignment="1">
      <alignment horizontal="left" vertical="top" wrapText="1"/>
    </xf>
    <xf numFmtId="0" fontId="16" fillId="0" borderId="4" xfId="2" applyFont="1" applyBorder="1" applyAlignment="1">
      <alignment horizontal="left" vertical="top"/>
    </xf>
    <xf numFmtId="0" fontId="9" fillId="0" borderId="5" xfId="2" applyBorder="1" applyAlignment="1">
      <alignment horizontal="left" vertical="top"/>
    </xf>
    <xf numFmtId="0" fontId="19" fillId="0" borderId="6" xfId="2" applyFont="1" applyBorder="1" applyAlignment="1">
      <alignment horizontal="left" vertical="top"/>
    </xf>
    <xf numFmtId="0" fontId="9" fillId="0" borderId="6" xfId="2" applyBorder="1" applyAlignment="1">
      <alignment horizontal="left" vertical="top"/>
    </xf>
    <xf numFmtId="0" fontId="19" fillId="0" borderId="28" xfId="2" applyFont="1" applyBorder="1" applyAlignment="1">
      <alignment horizontal="left" vertical="top"/>
    </xf>
    <xf numFmtId="0" fontId="20" fillId="0" borderId="4" xfId="2" applyFont="1" applyBorder="1" applyAlignment="1">
      <alignment horizontal="left" vertical="top"/>
    </xf>
    <xf numFmtId="0" fontId="9" fillId="0" borderId="29" xfId="2" applyBorder="1" applyAlignment="1">
      <alignment horizontal="left" vertical="top"/>
    </xf>
    <xf numFmtId="0" fontId="21" fillId="0" borderId="7" xfId="2" applyFont="1" applyBorder="1" applyAlignment="1">
      <alignment horizontal="center" vertical="top" wrapText="1"/>
    </xf>
    <xf numFmtId="0" fontId="9" fillId="0" borderId="7" xfId="2" applyBorder="1" applyAlignment="1">
      <alignment horizontal="left" vertical="top"/>
    </xf>
    <xf numFmtId="0" fontId="16" fillId="0" borderId="30" xfId="2" applyFont="1" applyBorder="1" applyAlignment="1">
      <alignment horizontal="left" vertical="top" wrapText="1"/>
    </xf>
    <xf numFmtId="0" fontId="16" fillId="0" borderId="0" xfId="2" applyFont="1" applyAlignment="1">
      <alignment horizontal="left" vertical="top" wrapText="1"/>
    </xf>
    <xf numFmtId="0" fontId="12" fillId="0" borderId="0" xfId="2" applyFont="1" applyAlignment="1">
      <alignment vertical="center" wrapText="1"/>
    </xf>
    <xf numFmtId="0" fontId="13" fillId="0" borderId="0" xfId="2" applyFont="1" applyAlignment="1">
      <alignment horizontal="left" vertical="top" wrapText="1"/>
    </xf>
    <xf numFmtId="0" fontId="17" fillId="0" borderId="0" xfId="2" applyFont="1" applyAlignment="1">
      <alignment horizontal="center" vertical="top" wrapText="1"/>
    </xf>
    <xf numFmtId="0" fontId="18" fillId="0" borderId="0" xfId="2" applyFont="1" applyAlignment="1">
      <alignment horizontal="left" vertical="top" wrapText="1"/>
    </xf>
    <xf numFmtId="0" fontId="16" fillId="0" borderId="0" xfId="2" applyFont="1" applyAlignment="1">
      <alignment horizontal="left" vertical="top"/>
    </xf>
    <xf numFmtId="0" fontId="21" fillId="0" borderId="0" xfId="2" applyFont="1" applyAlignment="1">
      <alignment horizontal="left" vertical="top" wrapText="1"/>
    </xf>
    <xf numFmtId="0" fontId="22" fillId="0" borderId="0" xfId="2" applyFont="1" applyAlignment="1">
      <alignment horizontal="left" vertical="top" wrapText="1"/>
    </xf>
    <xf numFmtId="0" fontId="20" fillId="0" borderId="0" xfId="2" applyFont="1" applyAlignment="1">
      <alignment horizontal="left" vertical="top"/>
    </xf>
    <xf numFmtId="0" fontId="9" fillId="0" borderId="31" xfId="2" applyBorder="1" applyAlignment="1">
      <alignment horizontal="left" vertical="top"/>
    </xf>
    <xf numFmtId="0" fontId="23" fillId="0" borderId="30" xfId="2" applyFont="1" applyBorder="1" applyAlignment="1">
      <alignment horizontal="left" vertical="top" wrapText="1"/>
    </xf>
    <xf numFmtId="0" fontId="23" fillId="0" borderId="0" xfId="2" applyFont="1" applyAlignment="1">
      <alignment horizontal="left" vertical="top" wrapText="1"/>
    </xf>
    <xf numFmtId="0" fontId="24" fillId="4" borderId="0" xfId="2" applyFont="1" applyFill="1" applyAlignment="1">
      <alignment horizontal="center" vertical="center" wrapText="1"/>
    </xf>
    <xf numFmtId="0" fontId="25" fillId="4" borderId="0" xfId="2" applyFont="1" applyFill="1" applyAlignment="1">
      <alignment horizontal="center" vertical="center" wrapText="1"/>
    </xf>
    <xf numFmtId="0" fontId="25" fillId="4" borderId="0" xfId="2" applyFont="1" applyFill="1" applyAlignment="1">
      <alignment horizontal="center" vertical="center"/>
    </xf>
    <xf numFmtId="0" fontId="21" fillId="4" borderId="0" xfId="2" applyFont="1" applyFill="1" applyAlignment="1">
      <alignment horizontal="left" vertical="center" wrapText="1"/>
    </xf>
    <xf numFmtId="9" fontId="21" fillId="4" borderId="0" xfId="2" applyNumberFormat="1" applyFont="1" applyFill="1" applyAlignment="1">
      <alignment horizontal="center" vertical="center" wrapText="1"/>
    </xf>
    <xf numFmtId="0" fontId="9" fillId="4" borderId="7" xfId="2" applyFill="1" applyBorder="1" applyAlignment="1">
      <alignment horizontal="left" vertical="top"/>
    </xf>
    <xf numFmtId="0" fontId="19" fillId="4" borderId="7" xfId="2" applyFont="1" applyFill="1" applyBorder="1" applyAlignment="1">
      <alignment horizontal="left" vertical="top"/>
    </xf>
    <xf numFmtId="0" fontId="20" fillId="4" borderId="0" xfId="2" applyFont="1" applyFill="1" applyAlignment="1">
      <alignment horizontal="left" vertical="top"/>
    </xf>
    <xf numFmtId="0" fontId="9" fillId="4" borderId="31" xfId="2" applyFill="1" applyBorder="1" applyAlignment="1">
      <alignment horizontal="left" vertical="top"/>
    </xf>
    <xf numFmtId="0" fontId="9" fillId="4" borderId="0" xfId="2" applyFill="1" applyAlignment="1">
      <alignment horizontal="left" vertical="top"/>
    </xf>
    <xf numFmtId="0" fontId="25" fillId="4" borderId="7" xfId="2" applyFont="1" applyFill="1" applyBorder="1" applyAlignment="1">
      <alignment horizontal="center" vertical="center" wrapText="1"/>
    </xf>
    <xf numFmtId="0" fontId="25" fillId="4" borderId="7" xfId="2" applyFont="1" applyFill="1" applyBorder="1" applyAlignment="1">
      <alignment horizontal="center" vertical="center"/>
    </xf>
    <xf numFmtId="0" fontId="16" fillId="0" borderId="4" xfId="2" applyFont="1" applyBorder="1" applyAlignment="1">
      <alignment horizontal="left" vertical="center" wrapText="1"/>
    </xf>
    <xf numFmtId="0" fontId="16" fillId="0" borderId="4" xfId="2" applyFont="1" applyBorder="1" applyAlignment="1">
      <alignment vertical="center" wrapText="1"/>
    </xf>
    <xf numFmtId="0" fontId="17" fillId="0" borderId="4" xfId="2" applyFont="1" applyBorder="1" applyAlignment="1">
      <alignment horizontal="left" vertical="top" wrapText="1"/>
    </xf>
    <xf numFmtId="0" fontId="17" fillId="0" borderId="4" xfId="2" applyFont="1" applyBorder="1" applyAlignment="1">
      <alignment horizontal="center" vertical="top" wrapText="1"/>
    </xf>
    <xf numFmtId="0" fontId="24" fillId="4" borderId="4" xfId="2" applyFont="1" applyFill="1" applyBorder="1" applyAlignment="1">
      <alignment horizontal="center" vertical="center" wrapText="1"/>
    </xf>
    <xf numFmtId="0" fontId="25" fillId="4" borderId="4" xfId="2" applyFont="1" applyFill="1" applyBorder="1" applyAlignment="1">
      <alignment horizontal="center" vertical="center" wrapText="1"/>
    </xf>
    <xf numFmtId="0" fontId="25" fillId="4" borderId="4" xfId="2" applyFont="1" applyFill="1" applyBorder="1" applyAlignment="1">
      <alignment horizontal="center" vertical="center"/>
    </xf>
    <xf numFmtId="0" fontId="21" fillId="4" borderId="4" xfId="2" applyFont="1" applyFill="1" applyBorder="1" applyAlignment="1">
      <alignment horizontal="left" vertical="top" wrapText="1"/>
    </xf>
    <xf numFmtId="10" fontId="21" fillId="4" borderId="4" xfId="2" applyNumberFormat="1" applyFont="1" applyFill="1" applyBorder="1" applyAlignment="1">
      <alignment horizontal="center" vertical="center" wrapText="1"/>
    </xf>
    <xf numFmtId="0" fontId="9" fillId="4" borderId="5" xfId="2" applyFill="1" applyBorder="1" applyAlignment="1">
      <alignment horizontal="left" vertical="top"/>
    </xf>
    <xf numFmtId="0" fontId="19" fillId="4" borderId="6" xfId="2" applyFont="1" applyFill="1" applyBorder="1" applyAlignment="1">
      <alignment horizontal="left" vertical="top"/>
    </xf>
    <xf numFmtId="0" fontId="9" fillId="4" borderId="6" xfId="2" applyFill="1" applyBorder="1" applyAlignment="1">
      <alignment horizontal="left" vertical="top"/>
    </xf>
    <xf numFmtId="0" fontId="19" fillId="4" borderId="28" xfId="2" applyFont="1" applyFill="1" applyBorder="1" applyAlignment="1">
      <alignment horizontal="left" vertical="top"/>
    </xf>
    <xf numFmtId="0" fontId="9" fillId="4" borderId="0" xfId="2" applyFill="1" applyAlignment="1">
      <alignment horizontal="left" vertical="center" wrapText="1"/>
    </xf>
    <xf numFmtId="0" fontId="26" fillId="0" borderId="0" xfId="2" applyFont="1" applyAlignment="1">
      <alignment horizontal="center" vertical="top" wrapText="1"/>
    </xf>
    <xf numFmtId="0" fontId="26" fillId="0" borderId="4" xfId="2" applyFont="1" applyBorder="1" applyAlignment="1">
      <alignment vertical="center" wrapText="1"/>
    </xf>
    <xf numFmtId="0" fontId="24" fillId="0" borderId="0" xfId="2" applyFont="1" applyAlignment="1">
      <alignment horizontal="center" vertical="center" wrapText="1"/>
    </xf>
    <xf numFmtId="0" fontId="25" fillId="0" borderId="0" xfId="2" applyFont="1" applyAlignment="1">
      <alignment horizontal="center" vertical="center"/>
    </xf>
    <xf numFmtId="10" fontId="21" fillId="0" borderId="0" xfId="2" applyNumberFormat="1" applyFont="1" applyAlignment="1">
      <alignment horizontal="center" vertical="center"/>
    </xf>
    <xf numFmtId="0" fontId="9" fillId="0" borderId="17" xfId="2" applyBorder="1" applyAlignment="1">
      <alignment horizontal="left" vertical="top"/>
    </xf>
    <xf numFmtId="0" fontId="19" fillId="0" borderId="13" xfId="2" applyFont="1" applyBorder="1" applyAlignment="1">
      <alignment horizontal="left" vertical="top"/>
    </xf>
    <xf numFmtId="0" fontId="9" fillId="0" borderId="13" xfId="2" applyBorder="1" applyAlignment="1">
      <alignment horizontal="left" vertical="top"/>
    </xf>
    <xf numFmtId="0" fontId="19" fillId="0" borderId="32" xfId="2" applyFont="1" applyBorder="1" applyAlignment="1">
      <alignment horizontal="left" vertical="top"/>
    </xf>
    <xf numFmtId="0" fontId="11" fillId="0" borderId="0" xfId="2" applyFont="1" applyAlignment="1">
      <alignment horizontal="center" vertical="top"/>
    </xf>
    <xf numFmtId="0" fontId="11" fillId="0" borderId="31" xfId="2" applyFont="1" applyBorder="1" applyAlignment="1">
      <alignment horizontal="center" vertical="top"/>
    </xf>
    <xf numFmtId="0" fontId="25" fillId="0" borderId="7" xfId="2" applyFont="1" applyBorder="1" applyAlignment="1">
      <alignment horizontal="center" vertical="center"/>
    </xf>
    <xf numFmtId="0" fontId="27" fillId="0" borderId="4" xfId="2" applyFont="1" applyBorder="1" applyAlignment="1">
      <alignment horizontal="center" vertical="top"/>
    </xf>
    <xf numFmtId="0" fontId="11" fillId="0" borderId="4" xfId="2" applyFont="1" applyBorder="1" applyAlignment="1">
      <alignment horizontal="center" vertical="top"/>
    </xf>
    <xf numFmtId="0" fontId="24" fillId="0" borderId="4" xfId="2" applyFont="1" applyBorder="1" applyAlignment="1">
      <alignment horizontal="center" vertical="center" wrapText="1"/>
    </xf>
    <xf numFmtId="0" fontId="25" fillId="0" borderId="4" xfId="2" applyFont="1" applyBorder="1" applyAlignment="1">
      <alignment horizontal="center" vertical="center"/>
    </xf>
    <xf numFmtId="0" fontId="21" fillId="0" borderId="4" xfId="2" applyFont="1" applyBorder="1" applyAlignment="1">
      <alignment horizontal="left" vertical="top" wrapText="1"/>
    </xf>
    <xf numFmtId="10" fontId="21" fillId="0" borderId="4" xfId="2" applyNumberFormat="1" applyFont="1" applyBorder="1" applyAlignment="1">
      <alignment horizontal="center" vertical="center"/>
    </xf>
    <xf numFmtId="0" fontId="9" fillId="0" borderId="0" xfId="2" applyAlignment="1">
      <alignment horizontal="left" vertical="center" wrapText="1"/>
    </xf>
    <xf numFmtId="0" fontId="23" fillId="0" borderId="0" xfId="2" applyFont="1" applyAlignment="1">
      <alignment horizontal="left" vertical="center"/>
    </xf>
    <xf numFmtId="0" fontId="27" fillId="0" borderId="0" xfId="2" applyFont="1" applyAlignment="1">
      <alignment horizontal="center" vertical="top"/>
    </xf>
    <xf numFmtId="0" fontId="25" fillId="0" borderId="0" xfId="2" applyFont="1" applyAlignment="1">
      <alignment vertical="center" wrapText="1"/>
    </xf>
    <xf numFmtId="0" fontId="26" fillId="0" borderId="0" xfId="2" applyFont="1" applyAlignment="1">
      <alignment vertical="center" wrapText="1"/>
    </xf>
    <xf numFmtId="0" fontId="21" fillId="0" borderId="0" xfId="2" applyFont="1" applyAlignment="1">
      <alignment horizontal="center" vertical="top"/>
    </xf>
    <xf numFmtId="0" fontId="26" fillId="0" borderId="0" xfId="2" applyFont="1" applyAlignment="1">
      <alignment horizontal="center" vertical="top"/>
    </xf>
    <xf numFmtId="0" fontId="9" fillId="0" borderId="4" xfId="2" applyBorder="1"/>
    <xf numFmtId="0" fontId="26" fillId="0" borderId="4" xfId="2" applyFont="1" applyBorder="1" applyAlignment="1">
      <alignment horizontal="center" vertical="top"/>
    </xf>
    <xf numFmtId="0" fontId="12" fillId="0" borderId="4" xfId="2" applyFont="1" applyBorder="1" applyAlignment="1">
      <alignment horizontal="center" vertical="top"/>
    </xf>
    <xf numFmtId="9" fontId="21" fillId="0" borderId="4" xfId="2" applyNumberFormat="1" applyFont="1" applyBorder="1" applyAlignment="1">
      <alignment horizontal="center" vertical="center"/>
    </xf>
    <xf numFmtId="0" fontId="11" fillId="0" borderId="30" xfId="2" applyFont="1" applyBorder="1" applyAlignment="1">
      <alignment horizontal="center" vertical="top"/>
    </xf>
    <xf numFmtId="0" fontId="12" fillId="0" borderId="0" xfId="2" applyFont="1" applyAlignment="1">
      <alignment horizontal="center" vertical="top"/>
    </xf>
    <xf numFmtId="0" fontId="25" fillId="0" borderId="0" xfId="2" applyFont="1" applyAlignment="1">
      <alignment horizontal="center" vertical="top"/>
    </xf>
    <xf numFmtId="0" fontId="21" fillId="0" borderId="0" xfId="2" applyFont="1" applyAlignment="1">
      <alignment horizontal="center" vertical="center"/>
    </xf>
    <xf numFmtId="0" fontId="26" fillId="0" borderId="0" xfId="2" applyFont="1" applyAlignment="1">
      <alignment horizontal="center" vertical="center" wrapText="1"/>
    </xf>
    <xf numFmtId="9" fontId="21" fillId="0" borderId="0" xfId="2" applyNumberFormat="1" applyFont="1" applyAlignment="1">
      <alignment horizontal="center" vertical="center"/>
    </xf>
    <xf numFmtId="0" fontId="26" fillId="0" borderId="4" xfId="2" applyFont="1" applyBorder="1" applyAlignment="1">
      <alignment horizontal="center" vertical="center" wrapText="1"/>
    </xf>
    <xf numFmtId="0" fontId="12" fillId="0" borderId="0" xfId="2" applyFont="1" applyAlignment="1">
      <alignment horizontal="center" vertical="top" wrapText="1"/>
    </xf>
    <xf numFmtId="0" fontId="26" fillId="0" borderId="0" xfId="2" applyFont="1" applyAlignment="1">
      <alignment horizontal="center" vertical="center"/>
    </xf>
    <xf numFmtId="0" fontId="21" fillId="0" borderId="4" xfId="2" applyFont="1" applyBorder="1" applyAlignment="1">
      <alignment horizontal="center" vertical="center"/>
    </xf>
    <xf numFmtId="0" fontId="25" fillId="0" borderId="0" xfId="2" applyFont="1" applyAlignment="1">
      <alignment horizontal="center" vertical="center" wrapText="1"/>
    </xf>
    <xf numFmtId="0" fontId="25" fillId="0" borderId="0" xfId="2" applyFont="1" applyAlignment="1">
      <alignment horizontal="center" vertical="top" wrapText="1"/>
    </xf>
    <xf numFmtId="9" fontId="26" fillId="0" borderId="0" xfId="2" applyNumberFormat="1" applyFont="1" applyAlignment="1">
      <alignment horizontal="center" vertical="center"/>
    </xf>
    <xf numFmtId="0" fontId="21" fillId="0" borderId="0" xfId="2" applyFont="1" applyAlignment="1">
      <alignment horizontal="center" vertical="center" wrapText="1"/>
    </xf>
    <xf numFmtId="0" fontId="28" fillId="0" borderId="7" xfId="2" applyFont="1" applyBorder="1" applyAlignment="1">
      <alignment horizontal="center" vertical="center"/>
    </xf>
    <xf numFmtId="0" fontId="28" fillId="0" borderId="7" xfId="2" applyFont="1" applyBorder="1" applyAlignment="1">
      <alignment horizontal="center" vertical="center" wrapText="1"/>
    </xf>
    <xf numFmtId="0" fontId="13" fillId="0" borderId="0" xfId="2" applyFont="1" applyAlignment="1">
      <alignment vertical="top" wrapText="1"/>
    </xf>
    <xf numFmtId="0" fontId="12" fillId="0" borderId="0" xfId="2" applyFont="1" applyAlignment="1">
      <alignment horizontal="left" vertical="top" wrapText="1"/>
    </xf>
    <xf numFmtId="0" fontId="16" fillId="0" borderId="0" xfId="2" applyFont="1" applyAlignment="1">
      <alignment horizontal="center" vertical="top" wrapText="1"/>
    </xf>
    <xf numFmtId="0" fontId="9" fillId="0" borderId="32" xfId="2" applyBorder="1" applyAlignment="1">
      <alignment horizontal="left" vertical="top"/>
    </xf>
    <xf numFmtId="0" fontId="9" fillId="0" borderId="27" xfId="2" applyBorder="1" applyAlignment="1">
      <alignment horizontal="left" vertical="top"/>
    </xf>
    <xf numFmtId="0" fontId="9" fillId="0" borderId="4" xfId="2" applyBorder="1" applyAlignment="1">
      <alignment horizontal="left" vertical="top"/>
    </xf>
    <xf numFmtId="0" fontId="17" fillId="0" borderId="0" xfId="2" applyFont="1" applyAlignment="1">
      <alignment vertical="top" wrapText="1"/>
    </xf>
    <xf numFmtId="0" fontId="23" fillId="0" borderId="27" xfId="2" applyFont="1" applyBorder="1" applyAlignment="1">
      <alignment horizontal="left" vertical="top" wrapText="1"/>
    </xf>
    <xf numFmtId="0" fontId="23" fillId="0" borderId="4" xfId="2" applyFont="1" applyBorder="1" applyAlignment="1">
      <alignment horizontal="left" vertical="top" wrapText="1"/>
    </xf>
    <xf numFmtId="0" fontId="25" fillId="0" borderId="10" xfId="2" applyFont="1" applyBorder="1" applyAlignment="1">
      <alignment horizontal="left" vertical="top" wrapText="1"/>
    </xf>
    <xf numFmtId="0" fontId="25" fillId="0" borderId="10" xfId="2" applyFont="1" applyBorder="1" applyAlignment="1">
      <alignment vertical="top" wrapText="1"/>
    </xf>
    <xf numFmtId="0" fontId="25" fillId="0" borderId="10" xfId="2" applyFont="1" applyBorder="1" applyAlignment="1">
      <alignment horizontal="center" vertical="center" wrapText="1"/>
    </xf>
    <xf numFmtId="0" fontId="25" fillId="0" borderId="10" xfId="2" applyFont="1" applyBorder="1" applyAlignment="1">
      <alignment horizontal="center" vertical="center"/>
    </xf>
    <xf numFmtId="9" fontId="25" fillId="0" borderId="10" xfId="2" applyNumberFormat="1" applyFont="1" applyBorder="1" applyAlignment="1">
      <alignment horizontal="center" vertical="center" wrapText="1"/>
    </xf>
    <xf numFmtId="0" fontId="21" fillId="0" borderId="10" xfId="2" applyFont="1" applyBorder="1" applyAlignment="1">
      <alignment horizontal="center" vertical="center" wrapText="1"/>
    </xf>
    <xf numFmtId="0" fontId="28" fillId="0" borderId="15" xfId="2" applyFont="1" applyBorder="1" applyAlignment="1">
      <alignment horizontal="center" vertical="center"/>
    </xf>
    <xf numFmtId="0" fontId="25" fillId="0" borderId="8" xfId="2" applyFont="1" applyBorder="1" applyAlignment="1">
      <alignment horizontal="center" vertical="center"/>
    </xf>
    <xf numFmtId="0" fontId="20" fillId="0" borderId="10" xfId="2" applyFont="1" applyBorder="1" applyAlignment="1">
      <alignment horizontal="left" vertical="top"/>
    </xf>
    <xf numFmtId="0" fontId="9" fillId="0" borderId="11" xfId="2" applyBorder="1" applyAlignment="1">
      <alignment horizontal="left" vertical="top"/>
    </xf>
    <xf numFmtId="0" fontId="25" fillId="0" borderId="7" xfId="2" applyFont="1" applyBorder="1" applyAlignment="1">
      <alignment horizontal="center" vertical="center" wrapText="1"/>
    </xf>
    <xf numFmtId="0" fontId="9" fillId="0" borderId="30" xfId="2" applyBorder="1" applyAlignment="1">
      <alignment horizontal="left" vertical="top"/>
    </xf>
    <xf numFmtId="0" fontId="9" fillId="0" borderId="0" xfId="2" applyAlignment="1">
      <alignment horizontal="left" vertical="top" wrapText="1"/>
    </xf>
    <xf numFmtId="0" fontId="9" fillId="0" borderId="28" xfId="2" applyBorder="1" applyAlignment="1">
      <alignment horizontal="left" vertical="top"/>
    </xf>
    <xf numFmtId="0" fontId="15" fillId="0" borderId="14" xfId="2" applyFont="1" applyBorder="1" applyAlignment="1">
      <alignment horizontal="left" vertical="top"/>
    </xf>
    <xf numFmtId="0" fontId="15" fillId="0" borderId="33" xfId="2" applyFont="1" applyBorder="1" applyAlignment="1">
      <alignment horizontal="left" vertical="top"/>
    </xf>
    <xf numFmtId="0" fontId="15" fillId="0" borderId="23" xfId="2" applyFont="1" applyBorder="1" applyAlignment="1">
      <alignment horizontal="left" vertical="top"/>
    </xf>
    <xf numFmtId="0" fontId="15" fillId="0" borderId="0" xfId="2" applyFont="1" applyAlignment="1">
      <alignment horizontal="left" vertical="top" wrapText="1"/>
    </xf>
    <xf numFmtId="0" fontId="15" fillId="0" borderId="0" xfId="2" applyFont="1" applyAlignment="1">
      <alignment vertical="top" wrapText="1"/>
    </xf>
    <xf numFmtId="0" fontId="9" fillId="0" borderId="16" xfId="2" applyBorder="1" applyAlignment="1">
      <alignment horizontal="left" vertical="top"/>
    </xf>
    <xf numFmtId="0" fontId="9" fillId="0" borderId="12" xfId="2" applyBorder="1" applyAlignment="1">
      <alignment horizontal="left" vertical="top"/>
    </xf>
    <xf numFmtId="0" fontId="9" fillId="0" borderId="18" xfId="2" applyBorder="1" applyAlignment="1">
      <alignment horizontal="left" vertical="top"/>
    </xf>
    <xf numFmtId="0" fontId="15" fillId="0" borderId="0" xfId="2" applyFont="1" applyAlignment="1">
      <alignment wrapText="1"/>
    </xf>
    <xf numFmtId="0" fontId="15" fillId="0" borderId="4" xfId="2" applyFont="1" applyBorder="1" applyAlignment="1">
      <alignment wrapText="1"/>
    </xf>
    <xf numFmtId="0" fontId="15" fillId="0" borderId="4" xfId="2" applyFont="1" applyBorder="1" applyAlignment="1">
      <alignment vertical="top" wrapText="1"/>
    </xf>
    <xf numFmtId="0" fontId="9" fillId="0" borderId="4" xfId="2" applyBorder="1" applyAlignment="1">
      <alignment horizontal="left" vertical="top" wrapText="1"/>
    </xf>
    <xf numFmtId="0" fontId="9" fillId="0" borderId="4" xfId="2" applyBorder="1" applyAlignment="1">
      <alignment horizontal="center" vertical="top" wrapText="1"/>
    </xf>
    <xf numFmtId="0" fontId="9" fillId="0" borderId="0" xfId="2" applyAlignment="1">
      <alignment vertical="top" wrapText="1"/>
    </xf>
    <xf numFmtId="0" fontId="5" fillId="0" borderId="7" xfId="0" applyFont="1" applyBorder="1" applyAlignment="1">
      <alignment horizontal="center" vertical="top" wrapText="1"/>
    </xf>
    <xf numFmtId="9" fontId="4" fillId="2" borderId="7" xfId="1" applyFont="1" applyFill="1" applyBorder="1" applyAlignment="1">
      <alignment horizontal="center" vertical="center" wrapText="1"/>
    </xf>
    <xf numFmtId="0" fontId="6" fillId="2" borderId="7" xfId="0" applyFont="1" applyFill="1" applyBorder="1" applyAlignment="1">
      <alignment horizontal="center" vertical="center"/>
    </xf>
    <xf numFmtId="1" fontId="4" fillId="2" borderId="7" xfId="1" applyNumberFormat="1" applyFont="1" applyFill="1" applyBorder="1" applyAlignment="1">
      <alignment horizontal="center" vertical="center" wrapText="1"/>
    </xf>
    <xf numFmtId="0" fontId="5" fillId="0" borderId="24" xfId="0" applyFont="1" applyBorder="1" applyAlignment="1">
      <alignment vertical="center" wrapText="1"/>
    </xf>
    <xf numFmtId="0" fontId="5" fillId="0" borderId="7" xfId="0" applyFont="1" applyBorder="1" applyAlignment="1">
      <alignment vertical="center" wrapText="1"/>
    </xf>
    <xf numFmtId="0" fontId="0" fillId="0" borderId="7" xfId="0" applyBorder="1"/>
    <xf numFmtId="0" fontId="0" fillId="0" borderId="7" xfId="0" applyBorder="1" applyAlignment="1">
      <alignment horizontal="center"/>
    </xf>
    <xf numFmtId="0" fontId="0" fillId="0" borderId="7" xfId="0" applyBorder="1" applyAlignment="1">
      <alignment horizontal="left" vertical="center" wrapText="1"/>
    </xf>
    <xf numFmtId="0" fontId="0" fillId="0" borderId="7" xfId="0" applyBorder="1" applyAlignment="1">
      <alignment horizontal="center" vertical="center"/>
    </xf>
    <xf numFmtId="0" fontId="29" fillId="0" borderId="7" xfId="0" applyFont="1" applyBorder="1" applyAlignment="1">
      <alignment horizontal="left" vertical="center" wrapText="1"/>
    </xf>
    <xf numFmtId="9" fontId="0" fillId="0" borderId="7" xfId="0" applyNumberFormat="1" applyBorder="1" applyAlignment="1">
      <alignment horizontal="center" vertical="center"/>
    </xf>
    <xf numFmtId="9" fontId="7" fillId="0" borderId="7" xfId="0" applyNumberFormat="1" applyFont="1" applyBorder="1" applyAlignment="1">
      <alignment horizontal="center" vertical="center"/>
    </xf>
    <xf numFmtId="9" fontId="4" fillId="0" borderId="7" xfId="0" applyNumberFormat="1" applyFont="1" applyBorder="1" applyAlignment="1">
      <alignment wrapText="1"/>
    </xf>
    <xf numFmtId="9" fontId="7" fillId="0" borderId="12" xfId="0" applyNumberFormat="1" applyFont="1" applyBorder="1" applyAlignment="1">
      <alignment horizontal="center" vertical="center"/>
    </xf>
    <xf numFmtId="0" fontId="7" fillId="0" borderId="12" xfId="0" applyFont="1" applyBorder="1" applyAlignment="1">
      <alignment horizontal="center" vertical="center"/>
    </xf>
    <xf numFmtId="9" fontId="7" fillId="0" borderId="12" xfId="0" applyNumberFormat="1" applyFont="1" applyBorder="1" applyAlignment="1">
      <alignment horizontal="center" vertical="center" wrapText="1"/>
    </xf>
    <xf numFmtId="0" fontId="7" fillId="0" borderId="12" xfId="0" applyFont="1" applyBorder="1" applyAlignment="1">
      <alignment horizontal="center" vertical="center" wrapText="1"/>
    </xf>
    <xf numFmtId="1" fontId="7" fillId="0" borderId="7" xfId="0" applyNumberFormat="1" applyFont="1" applyBorder="1" applyAlignment="1">
      <alignment horizontal="center" vertical="center" wrapText="1"/>
    </xf>
    <xf numFmtId="9" fontId="6" fillId="2" borderId="6" xfId="0" applyNumberFormat="1" applyFont="1" applyFill="1" applyBorder="1" applyAlignment="1">
      <alignment horizontal="center" vertical="center"/>
    </xf>
    <xf numFmtId="9" fontId="6" fillId="2" borderId="7" xfId="0" applyNumberFormat="1" applyFont="1" applyFill="1" applyBorder="1" applyAlignment="1">
      <alignment horizontal="center" vertical="center"/>
    </xf>
    <xf numFmtId="0" fontId="3" fillId="2" borderId="12" xfId="0" applyFont="1" applyFill="1" applyBorder="1" applyAlignment="1">
      <alignment vertical="center" wrapText="1"/>
    </xf>
    <xf numFmtId="0" fontId="0" fillId="0" borderId="6" xfId="0" applyBorder="1" applyAlignment="1">
      <alignment horizontal="center" vertical="center"/>
    </xf>
    <xf numFmtId="0" fontId="4" fillId="0" borderId="12" xfId="0" applyFont="1" applyBorder="1" applyAlignment="1">
      <alignment horizontal="center" vertical="center" wrapText="1"/>
    </xf>
    <xf numFmtId="0" fontId="4" fillId="0" borderId="6" xfId="0" applyFont="1" applyBorder="1" applyAlignment="1">
      <alignment horizontal="center" vertical="center" wrapText="1"/>
    </xf>
    <xf numFmtId="0" fontId="3" fillId="2" borderId="12"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4" fillId="0" borderId="13" xfId="0" applyFont="1" applyBorder="1" applyAlignment="1">
      <alignment horizontal="center" vertical="center" wrapText="1"/>
    </xf>
    <xf numFmtId="0" fontId="4" fillId="0" borderId="12" xfId="0" applyFont="1" applyBorder="1" applyAlignment="1">
      <alignment horizontal="left" vertical="center" wrapText="1"/>
    </xf>
    <xf numFmtId="0" fontId="4" fillId="0" borderId="6" xfId="0" applyFont="1" applyBorder="1" applyAlignment="1">
      <alignment horizontal="left" vertical="center" wrapText="1"/>
    </xf>
    <xf numFmtId="0" fontId="3" fillId="2" borderId="7" xfId="0" applyFont="1" applyFill="1" applyBorder="1" applyAlignment="1">
      <alignment horizontal="center" vertical="center" wrapText="1"/>
    </xf>
    <xf numFmtId="0" fontId="3" fillId="2" borderId="7" xfId="0" applyFont="1" applyFill="1" applyBorder="1" applyAlignment="1">
      <alignment vertical="center" wrapText="1"/>
    </xf>
    <xf numFmtId="0" fontId="4" fillId="2" borderId="12" xfId="0" applyFont="1" applyFill="1" applyBorder="1" applyAlignment="1">
      <alignment horizontal="center" vertical="center" wrapText="1"/>
    </xf>
    <xf numFmtId="0" fontId="3" fillId="2" borderId="7" xfId="0" applyFont="1" applyFill="1" applyBorder="1" applyAlignment="1">
      <alignment horizontal="left"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4" fillId="2" borderId="6" xfId="0" applyFont="1" applyFill="1" applyBorder="1" applyAlignment="1">
      <alignment horizontal="center" vertical="center" wrapText="1"/>
    </xf>
    <xf numFmtId="0" fontId="3" fillId="2" borderId="12" xfId="0" applyFont="1" applyFill="1" applyBorder="1" applyAlignment="1">
      <alignment vertical="center" wrapText="1"/>
    </xf>
    <xf numFmtId="0" fontId="3" fillId="2" borderId="13" xfId="0" applyFont="1" applyFill="1" applyBorder="1" applyAlignment="1">
      <alignment vertical="center" wrapText="1"/>
    </xf>
    <xf numFmtId="0" fontId="3" fillId="2" borderId="6" xfId="0" applyFont="1" applyFill="1" applyBorder="1" applyAlignment="1">
      <alignment vertical="center" wrapText="1"/>
    </xf>
    <xf numFmtId="0" fontId="4" fillId="2" borderId="7" xfId="0" applyFont="1" applyFill="1" applyBorder="1" applyAlignment="1">
      <alignment horizontal="center" vertical="center" wrapText="1"/>
    </xf>
    <xf numFmtId="0" fontId="3" fillId="0" borderId="12" xfId="0" applyFont="1" applyBorder="1" applyAlignment="1">
      <alignment horizontal="center" vertical="center" wrapText="1"/>
    </xf>
    <xf numFmtId="0" fontId="4" fillId="0" borderId="13" xfId="0" applyFont="1" applyBorder="1" applyAlignment="1">
      <alignment horizontal="left" vertical="center" wrapText="1"/>
    </xf>
    <xf numFmtId="0" fontId="3" fillId="0" borderId="13"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2" xfId="0" applyFont="1" applyBorder="1" applyAlignment="1">
      <alignment horizontal="left" vertical="center" wrapText="1"/>
    </xf>
    <xf numFmtId="0" fontId="3" fillId="0" borderId="13" xfId="0" applyFont="1" applyBorder="1" applyAlignment="1">
      <alignment horizontal="left" vertical="center" wrapText="1"/>
    </xf>
    <xf numFmtId="0" fontId="3" fillId="2" borderId="12" xfId="0" applyFont="1" applyFill="1" applyBorder="1" applyAlignment="1">
      <alignment horizontal="left" vertical="center" wrapText="1"/>
    </xf>
    <xf numFmtId="0" fontId="3" fillId="2" borderId="13" xfId="0" applyFont="1" applyFill="1" applyBorder="1" applyAlignment="1">
      <alignment horizontal="left" vertical="center" wrapText="1"/>
    </xf>
    <xf numFmtId="0" fontId="4" fillId="2" borderId="12" xfId="0" applyFont="1" applyFill="1" applyBorder="1" applyAlignment="1">
      <alignment horizontal="left" vertical="center" wrapText="1"/>
    </xf>
    <xf numFmtId="0" fontId="4" fillId="2" borderId="6" xfId="0" applyFont="1" applyFill="1" applyBorder="1" applyAlignment="1">
      <alignment horizontal="left" vertical="center" wrapText="1"/>
    </xf>
    <xf numFmtId="0" fontId="3" fillId="2" borderId="20" xfId="0" applyFont="1" applyFill="1" applyBorder="1" applyAlignment="1">
      <alignment horizontal="center" vertical="center" wrapText="1"/>
    </xf>
    <xf numFmtId="0" fontId="3" fillId="2" borderId="22" xfId="0" applyFont="1" applyFill="1" applyBorder="1" applyAlignment="1">
      <alignment horizontal="center" vertical="center" wrapText="1"/>
    </xf>
    <xf numFmtId="0" fontId="3" fillId="2" borderId="20" xfId="0" applyFont="1" applyFill="1" applyBorder="1" applyAlignment="1">
      <alignment vertical="center" wrapText="1"/>
    </xf>
    <xf numFmtId="0" fontId="3" fillId="2" borderId="21" xfId="0" applyFont="1" applyFill="1" applyBorder="1" applyAlignment="1">
      <alignment vertical="center" wrapText="1"/>
    </xf>
    <xf numFmtId="0" fontId="3" fillId="2" borderId="22" xfId="0" applyFont="1" applyFill="1" applyBorder="1" applyAlignment="1">
      <alignment vertical="center" wrapText="1"/>
    </xf>
    <xf numFmtId="0" fontId="3" fillId="2" borderId="21" xfId="0" applyFont="1" applyFill="1" applyBorder="1" applyAlignment="1">
      <alignment horizontal="center" vertical="center" wrapText="1"/>
    </xf>
    <xf numFmtId="0" fontId="4" fillId="2" borderId="13" xfId="0" applyFont="1" applyFill="1" applyBorder="1" applyAlignment="1">
      <alignment horizontal="left" vertical="center" wrapText="1"/>
    </xf>
    <xf numFmtId="0" fontId="0" fillId="0" borderId="7" xfId="0" applyBorder="1" applyAlignment="1">
      <alignment horizontal="center" vertical="center" wrapText="1"/>
    </xf>
    <xf numFmtId="0" fontId="3" fillId="2" borderId="16" xfId="0" applyFont="1" applyFill="1" applyBorder="1" applyAlignment="1">
      <alignment horizontal="center" vertical="center" wrapText="1"/>
    </xf>
    <xf numFmtId="0" fontId="3" fillId="2" borderId="17"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10" fillId="0" borderId="25" xfId="2" applyFont="1" applyBorder="1" applyAlignment="1">
      <alignment horizontal="center" vertical="top"/>
    </xf>
    <xf numFmtId="0" fontId="11" fillId="0" borderId="19" xfId="2" applyFont="1" applyBorder="1" applyAlignment="1">
      <alignment horizontal="center" vertical="top"/>
    </xf>
    <xf numFmtId="0" fontId="12" fillId="0" borderId="15" xfId="2" applyFont="1" applyBorder="1" applyAlignment="1">
      <alignment horizontal="left" vertical="top" wrapText="1"/>
    </xf>
    <xf numFmtId="0" fontId="12" fillId="0" borderId="7" xfId="2" applyFont="1" applyBorder="1" applyAlignment="1">
      <alignment horizontal="left" vertical="top" wrapText="1"/>
    </xf>
    <xf numFmtId="0" fontId="13" fillId="0" borderId="7" xfId="2" applyFont="1" applyBorder="1" applyAlignment="1">
      <alignment vertical="top" wrapText="1"/>
    </xf>
    <xf numFmtId="0" fontId="12" fillId="0" borderId="7" xfId="2" applyFont="1" applyBorder="1" applyAlignment="1">
      <alignment horizontal="center" vertical="top" wrapText="1"/>
    </xf>
    <xf numFmtId="0" fontId="14" fillId="0" borderId="7" xfId="2" applyFont="1" applyBorder="1" applyAlignment="1">
      <alignment horizontal="left" vertical="top" wrapText="1"/>
    </xf>
    <xf numFmtId="0" fontId="12" fillId="0" borderId="7" xfId="2" applyFont="1" applyBorder="1" applyAlignment="1">
      <alignment horizontal="left" vertical="top"/>
    </xf>
    <xf numFmtId="0" fontId="12" fillId="0" borderId="14" xfId="2" applyFont="1" applyBorder="1" applyAlignment="1">
      <alignment horizontal="left" vertical="top" wrapText="1"/>
    </xf>
    <xf numFmtId="0" fontId="11" fillId="0" borderId="26" xfId="2" applyFont="1" applyBorder="1" applyAlignment="1">
      <alignment horizontal="center" vertical="top"/>
    </xf>
    <xf numFmtId="0" fontId="26" fillId="0" borderId="4" xfId="2" applyFont="1" applyBorder="1" applyAlignment="1">
      <alignment vertical="center" wrapText="1"/>
    </xf>
    <xf numFmtId="0" fontId="11" fillId="0" borderId="23" xfId="2" applyFont="1" applyBorder="1" applyAlignment="1">
      <alignment horizontal="left" vertical="top" wrapText="1"/>
    </xf>
    <xf numFmtId="0" fontId="15" fillId="0" borderId="8" xfId="2" applyFont="1" applyBorder="1" applyAlignment="1">
      <alignment horizontal="left" vertical="top"/>
    </xf>
    <xf numFmtId="0" fontId="9" fillId="0" borderId="0" xfId="2" applyAlignment="1">
      <alignment horizontal="center" vertical="top" wrapText="1"/>
    </xf>
    <xf numFmtId="0" fontId="12" fillId="0" borderId="0" xfId="2" applyFont="1" applyAlignment="1">
      <alignment horizontal="left" vertical="center" wrapText="1"/>
    </xf>
    <xf numFmtId="0" fontId="12" fillId="0" borderId="0" xfId="2" applyFont="1" applyAlignment="1">
      <alignment vertical="center" wrapText="1"/>
    </xf>
    <xf numFmtId="0" fontId="23" fillId="0" borderId="27" xfId="2" applyFont="1" applyBorder="1" applyAlignment="1">
      <alignment horizontal="left" vertical="center" wrapText="1"/>
    </xf>
    <xf numFmtId="0" fontId="23" fillId="0" borderId="4" xfId="2" applyFont="1" applyBorder="1" applyAlignment="1">
      <alignment horizontal="left" vertical="center" wrapText="1"/>
    </xf>
    <xf numFmtId="0" fontId="26" fillId="0" borderId="0" xfId="2" applyFont="1" applyAlignment="1">
      <alignment vertical="center" wrapText="1"/>
    </xf>
    <xf numFmtId="0" fontId="25" fillId="0" borderId="4" xfId="2" applyFont="1" applyBorder="1" applyAlignment="1">
      <alignment vertical="center" wrapText="1"/>
    </xf>
    <xf numFmtId="0" fontId="11" fillId="0" borderId="7" xfId="2" applyFont="1" applyBorder="1" applyAlignment="1">
      <alignment horizontal="center" vertical="top"/>
    </xf>
    <xf numFmtId="0" fontId="11" fillId="0" borderId="7" xfId="2" applyFont="1" applyBorder="1" applyAlignment="1">
      <alignment horizontal="left" vertical="top" wrapText="1"/>
    </xf>
    <xf numFmtId="0" fontId="8" fillId="0" borderId="0" xfId="0" applyFont="1" applyFill="1" applyAlignment="1">
      <alignment vertical="center" wrapText="1"/>
    </xf>
    <xf numFmtId="0" fontId="0" fillId="0" borderId="0" xfId="0" applyFill="1"/>
    <xf numFmtId="0" fontId="8" fillId="0" borderId="7" xfId="0" applyFont="1" applyFill="1" applyBorder="1" applyAlignment="1">
      <alignment vertical="center" wrapText="1"/>
    </xf>
    <xf numFmtId="0" fontId="0" fillId="0" borderId="7" xfId="0" applyFill="1" applyBorder="1"/>
    <xf numFmtId="0" fontId="3" fillId="0" borderId="14" xfId="0" applyFont="1" applyBorder="1" applyAlignment="1">
      <alignment horizontal="center" vertical="center" wrapText="1"/>
    </xf>
    <xf numFmtId="0" fontId="3" fillId="2" borderId="14" xfId="0" applyFont="1" applyFill="1" applyBorder="1" applyAlignment="1">
      <alignment horizontal="center" vertical="center" wrapText="1"/>
    </xf>
    <xf numFmtId="0" fontId="0" fillId="0" borderId="9" xfId="0" applyBorder="1" applyAlignment="1">
      <alignment horizontal="center"/>
    </xf>
    <xf numFmtId="0" fontId="0" fillId="0" borderId="8" xfId="0" applyBorder="1"/>
    <xf numFmtId="0" fontId="8" fillId="0" borderId="8" xfId="0" applyFont="1" applyFill="1" applyBorder="1" applyAlignment="1">
      <alignment vertical="center" wrapText="1"/>
    </xf>
    <xf numFmtId="0" fontId="0" fillId="2" borderId="9" xfId="0" applyFill="1" applyBorder="1" applyAlignment="1">
      <alignment horizontal="center"/>
    </xf>
    <xf numFmtId="0" fontId="0" fillId="0" borderId="8" xfId="0" applyFill="1" applyBorder="1"/>
    <xf numFmtId="0" fontId="0" fillId="0" borderId="37" xfId="0" applyBorder="1" applyAlignment="1">
      <alignment horizontal="center"/>
    </xf>
    <xf numFmtId="0" fontId="0" fillId="0" borderId="38" xfId="0" applyBorder="1"/>
    <xf numFmtId="0" fontId="0" fillId="0" borderId="39" xfId="0" applyBorder="1"/>
    <xf numFmtId="0" fontId="0" fillId="0" borderId="12" xfId="0" applyBorder="1" applyAlignment="1">
      <alignment horizontal="center" vertical="center"/>
    </xf>
    <xf numFmtId="0" fontId="3" fillId="2" borderId="12" xfId="0" applyFont="1" applyFill="1" applyBorder="1" applyAlignment="1">
      <alignment horizontal="center" vertical="top" wrapText="1"/>
    </xf>
    <xf numFmtId="0" fontId="3" fillId="2" borderId="13" xfId="0" applyFont="1" applyFill="1" applyBorder="1" applyAlignment="1">
      <alignment horizontal="center" vertical="top" wrapText="1"/>
    </xf>
    <xf numFmtId="0" fontId="3" fillId="2" borderId="6" xfId="0" applyFont="1" applyFill="1" applyBorder="1" applyAlignment="1">
      <alignment horizontal="center" vertical="top" wrapText="1"/>
    </xf>
    <xf numFmtId="0" fontId="3" fillId="2" borderId="18" xfId="0" applyFont="1" applyFill="1" applyBorder="1" applyAlignment="1">
      <alignment horizontal="center" vertical="top" wrapText="1"/>
    </xf>
    <xf numFmtId="0" fontId="3" fillId="2" borderId="32" xfId="0" applyFont="1" applyFill="1" applyBorder="1" applyAlignment="1">
      <alignment horizontal="center" vertical="top" wrapText="1"/>
    </xf>
    <xf numFmtId="0" fontId="3" fillId="2" borderId="28" xfId="0" applyFont="1" applyFill="1" applyBorder="1" applyAlignment="1">
      <alignment horizontal="center" vertical="top" wrapText="1"/>
    </xf>
    <xf numFmtId="0" fontId="3" fillId="2" borderId="18" xfId="0" applyFont="1" applyFill="1" applyBorder="1" applyAlignment="1">
      <alignment horizontal="center" vertical="center" wrapText="1"/>
    </xf>
    <xf numFmtId="0" fontId="3" fillId="2" borderId="32" xfId="0" applyFont="1" applyFill="1" applyBorder="1" applyAlignment="1">
      <alignment horizontal="center" vertical="center" wrapText="1"/>
    </xf>
    <xf numFmtId="0" fontId="3" fillId="2" borderId="28" xfId="0" applyFont="1" applyFill="1" applyBorder="1" applyAlignment="1">
      <alignment horizontal="center" vertical="center" wrapText="1"/>
    </xf>
    <xf numFmtId="0" fontId="3" fillId="0" borderId="12" xfId="0" applyFont="1" applyBorder="1" applyAlignment="1">
      <alignment horizontal="center" vertical="top" wrapText="1"/>
    </xf>
    <xf numFmtId="0" fontId="3" fillId="0" borderId="6" xfId="0" applyFont="1" applyBorder="1" applyAlignment="1">
      <alignment horizontal="center" vertical="top" wrapText="1"/>
    </xf>
    <xf numFmtId="0" fontId="3" fillId="0" borderId="18" xfId="0" applyFont="1" applyBorder="1" applyAlignment="1">
      <alignment horizontal="center" vertical="top" wrapText="1"/>
    </xf>
    <xf numFmtId="0" fontId="3" fillId="0" borderId="28" xfId="0" applyFont="1" applyBorder="1" applyAlignment="1">
      <alignment horizontal="center" vertical="top" wrapText="1"/>
    </xf>
    <xf numFmtId="0" fontId="3" fillId="0" borderId="32" xfId="0" applyFont="1" applyBorder="1" applyAlignment="1">
      <alignment horizontal="center" vertical="top" wrapText="1"/>
    </xf>
    <xf numFmtId="0" fontId="3" fillId="0" borderId="18" xfId="0" applyFont="1" applyBorder="1" applyAlignment="1">
      <alignment horizontal="center" vertical="center" wrapText="1"/>
    </xf>
    <xf numFmtId="0" fontId="3" fillId="0" borderId="32" xfId="0" applyFont="1" applyBorder="1" applyAlignment="1">
      <alignment horizontal="center" vertical="center" wrapText="1"/>
    </xf>
    <xf numFmtId="0" fontId="3" fillId="0" borderId="28" xfId="0" applyFont="1" applyBorder="1" applyAlignment="1">
      <alignment horizontal="center" vertical="center" wrapText="1"/>
    </xf>
    <xf numFmtId="0" fontId="3" fillId="2" borderId="18" xfId="0" applyFont="1" applyFill="1" applyBorder="1" applyAlignment="1">
      <alignment vertical="center" wrapText="1"/>
    </xf>
    <xf numFmtId="0" fontId="3" fillId="2" borderId="28" xfId="0" applyFont="1" applyFill="1" applyBorder="1" applyAlignment="1">
      <alignment vertical="center" wrapText="1"/>
    </xf>
    <xf numFmtId="0" fontId="0" fillId="0" borderId="7" xfId="0" applyBorder="1" applyAlignment="1">
      <alignment horizontal="center" wrapText="1"/>
    </xf>
    <xf numFmtId="0" fontId="0" fillId="0" borderId="14" xfId="0" applyBorder="1" applyAlignment="1">
      <alignment horizontal="center" wrapText="1"/>
    </xf>
    <xf numFmtId="0" fontId="2" fillId="0" borderId="1" xfId="0" applyFont="1" applyFill="1" applyBorder="1" applyAlignment="1">
      <alignment horizontal="left" vertical="center"/>
    </xf>
    <xf numFmtId="0" fontId="2" fillId="0" borderId="2" xfId="0" applyFont="1" applyFill="1" applyBorder="1" applyAlignment="1">
      <alignment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center" vertical="center" wrapText="1"/>
    </xf>
    <xf numFmtId="0" fontId="2" fillId="0" borderId="34" xfId="0" applyFont="1" applyFill="1" applyBorder="1" applyAlignment="1">
      <alignment horizontal="center" vertical="center" wrapText="1"/>
    </xf>
    <xf numFmtId="0" fontId="2" fillId="0" borderId="35" xfId="0" applyFont="1" applyFill="1" applyBorder="1" applyAlignment="1">
      <alignment horizontal="center" vertical="center" wrapText="1"/>
    </xf>
    <xf numFmtId="0" fontId="2" fillId="0" borderId="36" xfId="0" applyFont="1" applyFill="1" applyBorder="1" applyAlignment="1">
      <alignment horizontal="center" vertical="center" wrapText="1"/>
    </xf>
    <xf numFmtId="0" fontId="30"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0" fillId="3" borderId="41" xfId="0" applyFill="1" applyBorder="1" applyAlignment="1">
      <alignment horizontal="center"/>
    </xf>
    <xf numFmtId="0" fontId="0" fillId="3" borderId="42" xfId="0" applyFill="1" applyBorder="1" applyAlignment="1">
      <alignment horizontal="center"/>
    </xf>
    <xf numFmtId="9" fontId="6" fillId="0" borderId="7" xfId="0" applyNumberFormat="1" applyFont="1" applyFill="1" applyBorder="1" applyAlignment="1">
      <alignment horizontal="center" vertical="center"/>
    </xf>
    <xf numFmtId="9" fontId="6" fillId="0" borderId="6" xfId="0" applyNumberFormat="1" applyFont="1" applyFill="1" applyBorder="1" applyAlignment="1">
      <alignment horizontal="center" vertical="center"/>
    </xf>
    <xf numFmtId="0" fontId="3" fillId="0" borderId="7" xfId="0" applyFont="1" applyFill="1" applyBorder="1" applyAlignment="1">
      <alignment horizontal="center" vertical="top" wrapText="1"/>
    </xf>
    <xf numFmtId="9" fontId="6" fillId="0" borderId="12" xfId="0" applyNumberFormat="1" applyFont="1" applyFill="1" applyBorder="1" applyAlignment="1">
      <alignment horizontal="center" vertical="center"/>
    </xf>
    <xf numFmtId="9" fontId="7" fillId="0" borderId="6" xfId="0" applyNumberFormat="1" applyFont="1" applyFill="1" applyBorder="1" applyAlignment="1">
      <alignment horizontal="center" vertical="center"/>
    </xf>
    <xf numFmtId="9" fontId="4" fillId="0" borderId="6" xfId="1" applyFont="1" applyFill="1" applyBorder="1" applyAlignment="1">
      <alignment horizontal="center" vertical="center"/>
    </xf>
    <xf numFmtId="9" fontId="4" fillId="0" borderId="6" xfId="1" applyFont="1" applyFill="1" applyBorder="1" applyAlignment="1">
      <alignment horizontal="center" vertical="center" wrapText="1"/>
    </xf>
    <xf numFmtId="0" fontId="0" fillId="0" borderId="27" xfId="0" applyBorder="1" applyAlignment="1">
      <alignment horizontal="center"/>
    </xf>
    <xf numFmtId="0" fontId="0" fillId="0" borderId="6" xfId="0" applyBorder="1"/>
    <xf numFmtId="0" fontId="0" fillId="0" borderId="28" xfId="0" applyBorder="1"/>
    <xf numFmtId="0" fontId="2" fillId="0" borderId="44" xfId="0" applyFont="1" applyFill="1" applyBorder="1" applyAlignment="1">
      <alignment horizontal="left" vertical="center"/>
    </xf>
    <xf numFmtId="0" fontId="2" fillId="0" borderId="45" xfId="0" applyFont="1" applyFill="1" applyBorder="1" applyAlignment="1">
      <alignment vertical="center" wrapText="1"/>
    </xf>
    <xf numFmtId="0" fontId="2" fillId="0" borderId="45" xfId="0" applyFont="1" applyFill="1" applyBorder="1" applyAlignment="1">
      <alignment horizontal="center" vertical="center" wrapText="1"/>
    </xf>
    <xf numFmtId="0" fontId="2" fillId="0" borderId="45" xfId="0" applyFont="1" applyFill="1" applyBorder="1" applyAlignment="1">
      <alignment horizontal="left" vertical="center" wrapText="1"/>
    </xf>
    <xf numFmtId="0" fontId="2" fillId="0" borderId="38" xfId="0" applyFont="1" applyFill="1" applyBorder="1" applyAlignment="1">
      <alignment horizontal="center" vertical="center" wrapText="1"/>
    </xf>
    <xf numFmtId="0" fontId="2" fillId="0" borderId="45" xfId="0" applyFont="1" applyFill="1" applyBorder="1" applyAlignment="1">
      <alignment horizontal="left" vertical="center" wrapText="1"/>
    </xf>
    <xf numFmtId="0" fontId="2" fillId="0" borderId="38" xfId="0" applyFont="1" applyFill="1" applyBorder="1" applyAlignment="1">
      <alignment vertical="center" wrapText="1"/>
    </xf>
    <xf numFmtId="0" fontId="2" fillId="0" borderId="46" xfId="0" applyFont="1" applyFill="1" applyBorder="1" applyAlignment="1">
      <alignment horizontal="center" vertical="center"/>
    </xf>
    <xf numFmtId="0" fontId="31" fillId="0" borderId="47" xfId="0" applyFont="1" applyFill="1" applyBorder="1" applyAlignment="1">
      <alignment horizontal="center" vertical="center"/>
    </xf>
    <xf numFmtId="0" fontId="30" fillId="0" borderId="38" xfId="0" applyFont="1" applyFill="1" applyBorder="1" applyAlignment="1">
      <alignment horizontal="center" vertical="center"/>
    </xf>
    <xf numFmtId="0" fontId="0" fillId="0" borderId="45" xfId="0" applyFont="1" applyFill="1" applyBorder="1" applyAlignment="1">
      <alignment horizontal="center" vertical="center" wrapText="1"/>
    </xf>
    <xf numFmtId="0" fontId="30" fillId="0" borderId="48" xfId="0" applyFont="1" applyFill="1" applyBorder="1" applyAlignment="1">
      <alignment horizontal="center" vertical="center"/>
    </xf>
    <xf numFmtId="0" fontId="30" fillId="0" borderId="49" xfId="0" applyFont="1" applyFill="1" applyBorder="1" applyAlignment="1">
      <alignment horizontal="center" vertical="center"/>
    </xf>
    <xf numFmtId="0" fontId="2" fillId="0" borderId="43" xfId="0" applyFont="1" applyFill="1" applyBorder="1" applyAlignment="1">
      <alignment horizontal="center" vertical="center" wrapText="1"/>
    </xf>
    <xf numFmtId="0" fontId="32" fillId="3" borderId="40" xfId="0" applyFont="1" applyFill="1" applyBorder="1" applyAlignment="1">
      <alignment horizontal="center"/>
    </xf>
  </cellXfs>
  <cellStyles count="3">
    <cellStyle name="Normal" xfId="0" builtinId="0"/>
    <cellStyle name="Normal 2" xfId="2" xr:uid="{EED04AE5-E870-43D8-95BA-7E6A5BD4445E}"/>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person displayName="Makurete Karebwa" id="{C37154AF-5D88-40FB-9B35-052F5107A5D3}" userId="Makurete Karebwa" providerId="None"/>
  <person displayName="Nepo" id="{FF30B4EA-FD3D-4811-A4A4-7EA40D49D454}" userId="S::nepo2025@mfedgovki.onmicrosoft.com::749cd778-e94a-4bbe-b8fc-04e12a993178"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2.xml><?xml version="1.0" encoding="utf-8"?>
<ThreadedComments xmlns="http://schemas.microsoft.com/office/spreadsheetml/2018/threadedcomments" xmlns:x="http://schemas.openxmlformats.org/spreadsheetml/2006/main">
  <threadedComment ref="J40" dT="2025-03-25T04:34:35.16" personId="{FF30B4EA-FD3D-4811-A4A4-7EA40D49D454}" id="{DFF3002C-06C0-467A-84C6-0AEE7EB3207E}">
    <text>Raw data required</text>
  </threadedComment>
  <threadedComment ref="H54" dT="2025-03-29T02:50:41.72" personId="{C37154AF-5D88-40FB-9B35-052F5107A5D3}" id="{097F70DA-C8F2-4A75-B538-B24EBB11A5CB}">
    <text xml:space="preserve">If it can be replaced to this "Number of disadvantaged youth, women, and individuals with disabilities who engage in skill building program” </text>
  </threadedComment>
  <threadedComment ref="I54" dT="2025-03-29T02:05:00.06" personId="{C37154AF-5D88-40FB-9B35-052F5107A5D3}" id="{994A8126-9097-4A9E-AD8A-A441DCC03A79}">
    <text>Baseline and target need to be separated for youth, women, sport disability</text>
  </threadedComment>
  <threadedComment ref="J55" dT="2025-03-25T04:35:17.48" personId="{FF30B4EA-FD3D-4811-A4A4-7EA40D49D454}" id="{9C693C74-CD90-408B-87E6-7DF94F430C70}">
    <text>Baseline set is different from the target achieved in the last KDP 2020-2023</text>
  </threadedComment>
  <threadedComment ref="L58" dT="2025-03-25T04:13:31.26" personId="{FF30B4EA-FD3D-4811-A4A4-7EA40D49D454}" id="{2D8D992D-4F22-40EF-ABB0-0CB68051AA54}">
    <text>PSO to confirm target!!</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2.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8D864B-9F0B-4E46-9DA6-5A440CF04175}">
  <sheetPr>
    <pageSetUpPr fitToPage="1"/>
  </sheetPr>
  <dimension ref="A1:U2010"/>
  <sheetViews>
    <sheetView tabSelected="1" zoomScale="60" zoomScaleNormal="60" workbookViewId="0">
      <pane ySplit="3" topLeftCell="A4" activePane="bottomLeft" state="frozen"/>
      <selection pane="bottomLeft" activeCell="K7" sqref="K7:K9"/>
    </sheetView>
  </sheetViews>
  <sheetFormatPr defaultRowHeight="14.4" x14ac:dyDescent="0.3"/>
  <cols>
    <col min="1" max="1" width="18.88671875" style="5" customWidth="1"/>
    <col min="2" max="2" width="17.109375" style="6" customWidth="1"/>
    <col min="3" max="3" width="21.44140625" customWidth="1"/>
    <col min="4" max="4" width="29.6640625" style="5" customWidth="1"/>
    <col min="5" max="5" width="31.33203125" style="9" bestFit="1" customWidth="1"/>
    <col min="6" max="6" width="13.6640625" style="5" customWidth="1"/>
    <col min="7" max="7" width="11" customWidth="1"/>
    <col min="8" max="8" width="14.5546875" style="7" customWidth="1"/>
    <col min="9" max="9" width="21" style="8" customWidth="1"/>
    <col min="10" max="10" width="31.44140625" style="9" customWidth="1"/>
    <col min="11" max="11" width="31.88671875" style="9" customWidth="1"/>
    <col min="12" max="12" width="26.88671875" style="9" customWidth="1"/>
    <col min="13" max="13" width="21.5546875" customWidth="1"/>
    <col min="14" max="14" width="21.44140625" customWidth="1"/>
    <col min="15" max="15" width="22.88671875" customWidth="1"/>
    <col min="16" max="16" width="14.109375" customWidth="1"/>
    <col min="17" max="17" width="18.21875" customWidth="1"/>
    <col min="18" max="18" width="22.88671875" customWidth="1"/>
    <col min="19" max="19" width="6" customWidth="1"/>
    <col min="20" max="20" width="13.109375" customWidth="1"/>
  </cols>
  <sheetData>
    <row r="1" spans="1:17" ht="28.8" customHeight="1" thickBot="1" x14ac:dyDescent="0.45">
      <c r="A1" s="322" t="s">
        <v>331</v>
      </c>
      <c r="B1" s="296"/>
      <c r="C1" s="296"/>
      <c r="D1" s="296"/>
      <c r="E1" s="296"/>
      <c r="F1" s="296"/>
      <c r="G1" s="296"/>
      <c r="H1" s="296"/>
      <c r="I1" s="296"/>
      <c r="J1" s="296"/>
      <c r="K1" s="296"/>
      <c r="L1" s="296"/>
      <c r="M1" s="296"/>
      <c r="N1" s="296"/>
      <c r="O1" s="296"/>
      <c r="P1" s="296"/>
      <c r="Q1" s="297"/>
    </row>
    <row r="2" spans="1:17" ht="47.4" customHeight="1" x14ac:dyDescent="0.3">
      <c r="A2" s="287" t="s">
        <v>0</v>
      </c>
      <c r="B2" s="288" t="s">
        <v>1</v>
      </c>
      <c r="C2" s="295" t="s">
        <v>2</v>
      </c>
      <c r="D2" s="289" t="s">
        <v>3</v>
      </c>
      <c r="E2" s="290" t="s">
        <v>94</v>
      </c>
      <c r="F2" s="290" t="s">
        <v>4</v>
      </c>
      <c r="G2" s="290" t="s">
        <v>5</v>
      </c>
      <c r="H2" s="290" t="s">
        <v>6</v>
      </c>
      <c r="I2" s="290" t="s">
        <v>154</v>
      </c>
      <c r="J2" s="290" t="s">
        <v>134</v>
      </c>
      <c r="K2" s="321" t="s">
        <v>135</v>
      </c>
      <c r="L2" s="291" t="s">
        <v>261</v>
      </c>
      <c r="M2" s="292"/>
      <c r="N2" s="292"/>
      <c r="O2" s="293"/>
      <c r="P2" s="294" t="s">
        <v>262</v>
      </c>
      <c r="Q2" s="319" t="s">
        <v>263</v>
      </c>
    </row>
    <row r="3" spans="1:17" ht="32.4" customHeight="1" thickBot="1" x14ac:dyDescent="0.35">
      <c r="A3" s="308"/>
      <c r="B3" s="309"/>
      <c r="C3" s="310"/>
      <c r="D3" s="311"/>
      <c r="E3" s="312"/>
      <c r="F3" s="313"/>
      <c r="G3" s="312"/>
      <c r="H3" s="312"/>
      <c r="I3" s="314"/>
      <c r="J3" s="312"/>
      <c r="K3" s="315"/>
      <c r="L3" s="316">
        <v>2024</v>
      </c>
      <c r="M3" s="317">
        <v>2025</v>
      </c>
      <c r="N3" s="317">
        <v>2026</v>
      </c>
      <c r="O3" s="317">
        <v>2027</v>
      </c>
      <c r="P3" s="318"/>
      <c r="Q3" s="320"/>
    </row>
    <row r="4" spans="1:17" ht="46.95" customHeight="1" x14ac:dyDescent="0.3">
      <c r="A4" s="192" t="s">
        <v>7</v>
      </c>
      <c r="B4" s="206" t="s">
        <v>248</v>
      </c>
      <c r="C4" s="193" t="s">
        <v>101</v>
      </c>
      <c r="D4" s="194" t="s">
        <v>8</v>
      </c>
      <c r="E4" s="303" t="s">
        <v>9</v>
      </c>
      <c r="F4" s="299">
        <v>0.98</v>
      </c>
      <c r="G4" s="303"/>
      <c r="H4" s="304">
        <v>0.99</v>
      </c>
      <c r="I4" s="193" t="s">
        <v>264</v>
      </c>
      <c r="J4" s="193" t="s">
        <v>269</v>
      </c>
      <c r="K4" s="273" t="s">
        <v>136</v>
      </c>
      <c r="L4" s="305"/>
      <c r="M4" s="306"/>
      <c r="N4" s="306"/>
      <c r="O4" s="306"/>
      <c r="P4" s="306"/>
      <c r="Q4" s="307"/>
    </row>
    <row r="5" spans="1:17" ht="47.25" customHeight="1" x14ac:dyDescent="0.3">
      <c r="A5" s="197"/>
      <c r="B5" s="198"/>
      <c r="C5" s="193"/>
      <c r="D5" s="194"/>
      <c r="E5" s="13" t="s">
        <v>10</v>
      </c>
      <c r="F5" s="298">
        <v>1.06</v>
      </c>
      <c r="G5" s="13"/>
      <c r="H5" s="11">
        <v>1.03</v>
      </c>
      <c r="I5" s="193"/>
      <c r="J5" s="193"/>
      <c r="K5" s="273"/>
      <c r="L5" s="257"/>
      <c r="M5" s="172"/>
      <c r="N5" s="172"/>
      <c r="O5" s="172"/>
      <c r="P5" s="172"/>
      <c r="Q5" s="258"/>
    </row>
    <row r="6" spans="1:17" ht="47.25" customHeight="1" x14ac:dyDescent="0.3">
      <c r="A6" s="197"/>
      <c r="B6" s="198"/>
      <c r="C6" s="192"/>
      <c r="D6" s="190"/>
      <c r="E6" s="13" t="s">
        <v>11</v>
      </c>
      <c r="F6" s="298">
        <v>0.91</v>
      </c>
      <c r="G6" s="13"/>
      <c r="H6" s="11">
        <v>0.94</v>
      </c>
      <c r="I6" s="193"/>
      <c r="J6" s="192"/>
      <c r="K6" s="274"/>
      <c r="L6" s="257"/>
      <c r="M6" s="172"/>
      <c r="N6" s="172"/>
      <c r="O6" s="172"/>
      <c r="P6" s="172"/>
      <c r="Q6" s="258"/>
    </row>
    <row r="7" spans="1:17" ht="63" customHeight="1" x14ac:dyDescent="0.3">
      <c r="A7" s="197"/>
      <c r="B7" s="198"/>
      <c r="C7" s="191" t="s">
        <v>102</v>
      </c>
      <c r="D7" s="189" t="s">
        <v>12</v>
      </c>
      <c r="E7" s="13" t="s">
        <v>13</v>
      </c>
      <c r="F7" s="298">
        <v>0.91</v>
      </c>
      <c r="G7" s="13"/>
      <c r="H7" s="11">
        <v>1</v>
      </c>
      <c r="I7" s="193"/>
      <c r="J7" s="266" t="s">
        <v>270</v>
      </c>
      <c r="K7" s="269" t="s">
        <v>137</v>
      </c>
      <c r="L7" s="257"/>
      <c r="M7" s="172"/>
      <c r="N7" s="172"/>
      <c r="O7" s="172"/>
      <c r="P7" s="172"/>
      <c r="Q7" s="258"/>
    </row>
    <row r="8" spans="1:17" ht="28.8" customHeight="1" x14ac:dyDescent="0.3">
      <c r="A8" s="197"/>
      <c r="B8" s="198"/>
      <c r="C8" s="193"/>
      <c r="D8" s="194"/>
      <c r="E8" s="13" t="s">
        <v>14</v>
      </c>
      <c r="F8" s="298">
        <v>0.81</v>
      </c>
      <c r="G8" s="13"/>
      <c r="H8" s="11">
        <v>0.9</v>
      </c>
      <c r="I8" s="193"/>
      <c r="J8" s="267"/>
      <c r="K8" s="270"/>
      <c r="L8" s="257"/>
      <c r="M8" s="172"/>
      <c r="N8" s="172"/>
      <c r="O8" s="172"/>
      <c r="P8" s="172"/>
      <c r="Q8" s="258"/>
    </row>
    <row r="9" spans="1:17" ht="37.799999999999997" customHeight="1" x14ac:dyDescent="0.3">
      <c r="A9" s="197"/>
      <c r="B9" s="198"/>
      <c r="C9" s="192"/>
      <c r="D9" s="190"/>
      <c r="E9" s="13" t="s">
        <v>15</v>
      </c>
      <c r="F9" s="298">
        <v>0.78</v>
      </c>
      <c r="G9" s="13"/>
      <c r="H9" s="11">
        <v>0.87</v>
      </c>
      <c r="I9" s="193"/>
      <c r="J9" s="268"/>
      <c r="K9" s="271"/>
      <c r="L9" s="257"/>
      <c r="M9" s="172"/>
      <c r="N9" s="172"/>
      <c r="O9" s="172"/>
      <c r="P9" s="172"/>
      <c r="Q9" s="258"/>
    </row>
    <row r="10" spans="1:17" ht="46.95" customHeight="1" x14ac:dyDescent="0.3">
      <c r="A10" s="197"/>
      <c r="B10" s="198"/>
      <c r="C10" s="199" t="s">
        <v>103</v>
      </c>
      <c r="D10" s="200" t="s">
        <v>16</v>
      </c>
      <c r="E10" s="14" t="s">
        <v>17</v>
      </c>
      <c r="F10" s="299">
        <v>0.95</v>
      </c>
      <c r="G10" s="300"/>
      <c r="H10" s="11">
        <v>0.96</v>
      </c>
      <c r="I10" s="193"/>
      <c r="J10" s="266" t="s">
        <v>138</v>
      </c>
      <c r="K10" s="269" t="s">
        <v>271</v>
      </c>
      <c r="L10" s="257"/>
      <c r="M10" s="172"/>
      <c r="N10" s="172"/>
      <c r="O10" s="172"/>
      <c r="P10" s="172"/>
      <c r="Q10" s="258"/>
    </row>
    <row r="11" spans="1:17" ht="73.8" customHeight="1" x14ac:dyDescent="0.3">
      <c r="A11" s="197"/>
      <c r="B11" s="198"/>
      <c r="C11" s="193"/>
      <c r="D11" s="200"/>
      <c r="E11" s="14" t="s">
        <v>18</v>
      </c>
      <c r="F11" s="298">
        <v>0.96</v>
      </c>
      <c r="G11" s="300"/>
      <c r="H11" s="11">
        <v>0.97</v>
      </c>
      <c r="I11" s="193"/>
      <c r="J11" s="267"/>
      <c r="K11" s="270"/>
      <c r="L11" s="257"/>
      <c r="M11" s="172"/>
      <c r="N11" s="172"/>
      <c r="O11" s="172"/>
      <c r="P11" s="172"/>
      <c r="Q11" s="258"/>
    </row>
    <row r="12" spans="1:17" ht="102.6" customHeight="1" x14ac:dyDescent="0.3">
      <c r="A12" s="197"/>
      <c r="B12" s="198"/>
      <c r="C12" s="192"/>
      <c r="D12" s="200"/>
      <c r="E12" s="14" t="s">
        <v>19</v>
      </c>
      <c r="F12" s="301">
        <v>0.75</v>
      </c>
      <c r="G12" s="300"/>
      <c r="H12" s="11">
        <v>0.79</v>
      </c>
      <c r="I12" s="193"/>
      <c r="J12" s="268"/>
      <c r="K12" s="271"/>
      <c r="L12" s="257"/>
      <c r="M12" s="172"/>
      <c r="N12" s="172"/>
      <c r="O12" s="172"/>
      <c r="P12" s="172"/>
      <c r="Q12" s="258"/>
    </row>
    <row r="13" spans="1:17" ht="39.75" customHeight="1" x14ac:dyDescent="0.3">
      <c r="A13" s="197"/>
      <c r="B13" s="198"/>
      <c r="C13" s="195" t="s">
        <v>96</v>
      </c>
      <c r="D13" s="202" t="s">
        <v>20</v>
      </c>
      <c r="E13" s="14" t="s">
        <v>21</v>
      </c>
      <c r="F13" s="298">
        <v>0.85</v>
      </c>
      <c r="G13" s="300"/>
      <c r="H13" s="11">
        <v>1</v>
      </c>
      <c r="I13" s="193"/>
      <c r="J13" s="275" t="s">
        <v>139</v>
      </c>
      <c r="K13" s="277" t="s">
        <v>272</v>
      </c>
      <c r="L13" s="257"/>
      <c r="M13" s="172"/>
      <c r="N13" s="172"/>
      <c r="O13" s="172"/>
      <c r="P13" s="172"/>
      <c r="Q13" s="258"/>
    </row>
    <row r="14" spans="1:17" ht="43.5" customHeight="1" x14ac:dyDescent="0.3">
      <c r="A14" s="197"/>
      <c r="B14" s="198"/>
      <c r="C14" s="201"/>
      <c r="D14" s="202"/>
      <c r="E14" s="14" t="s">
        <v>22</v>
      </c>
      <c r="F14" s="302">
        <v>0.9</v>
      </c>
      <c r="G14" s="300"/>
      <c r="H14" s="11">
        <v>1</v>
      </c>
      <c r="I14" s="192"/>
      <c r="J14" s="276"/>
      <c r="K14" s="278"/>
      <c r="L14" s="257"/>
      <c r="M14" s="172"/>
      <c r="N14" s="172"/>
      <c r="O14" s="172"/>
      <c r="P14" s="172"/>
      <c r="Q14" s="258"/>
    </row>
    <row r="15" spans="1:17" ht="43.5" customHeight="1" x14ac:dyDescent="0.3">
      <c r="A15" s="218" t="s">
        <v>23</v>
      </c>
      <c r="B15" s="204" t="s">
        <v>249</v>
      </c>
      <c r="C15" s="207" t="s">
        <v>124</v>
      </c>
      <c r="D15" s="195" t="s">
        <v>24</v>
      </c>
      <c r="E15" s="170" t="s">
        <v>25</v>
      </c>
      <c r="F15" s="171"/>
      <c r="G15" s="166"/>
      <c r="H15" s="11"/>
      <c r="I15" s="208" t="s">
        <v>264</v>
      </c>
      <c r="J15" s="208" t="s">
        <v>273</v>
      </c>
      <c r="K15" s="277" t="s">
        <v>140</v>
      </c>
      <c r="L15" s="257"/>
      <c r="M15" s="172"/>
      <c r="N15" s="172"/>
      <c r="O15" s="172"/>
      <c r="P15" s="172"/>
      <c r="Q15" s="258"/>
    </row>
    <row r="16" spans="1:17" ht="43.5" customHeight="1" x14ac:dyDescent="0.3">
      <c r="A16" s="223"/>
      <c r="B16" s="205"/>
      <c r="C16" s="197"/>
      <c r="D16" s="209"/>
      <c r="E16" s="14" t="s">
        <v>26</v>
      </c>
      <c r="F16" s="185">
        <v>0.92</v>
      </c>
      <c r="G16" s="3"/>
      <c r="H16" s="167">
        <v>0.94</v>
      </c>
      <c r="I16" s="210"/>
      <c r="J16" s="210"/>
      <c r="K16" s="279"/>
      <c r="L16" s="257"/>
      <c r="M16" s="172"/>
      <c r="N16" s="172"/>
      <c r="O16" s="172"/>
      <c r="P16" s="172"/>
      <c r="Q16" s="258"/>
    </row>
    <row r="17" spans="1:17" ht="43.5" customHeight="1" x14ac:dyDescent="0.3">
      <c r="A17" s="223"/>
      <c r="B17" s="205"/>
      <c r="C17" s="197"/>
      <c r="D17" s="209"/>
      <c r="E17" s="14" t="s">
        <v>27</v>
      </c>
      <c r="F17" s="186">
        <v>0.84</v>
      </c>
      <c r="G17" s="3"/>
      <c r="H17" s="167">
        <v>0.88</v>
      </c>
      <c r="I17" s="210"/>
      <c r="J17" s="210"/>
      <c r="K17" s="279"/>
      <c r="L17" s="257"/>
      <c r="M17" s="172"/>
      <c r="N17" s="172"/>
      <c r="O17" s="172"/>
      <c r="P17" s="172"/>
      <c r="Q17" s="258"/>
    </row>
    <row r="18" spans="1:17" ht="43.5" customHeight="1" x14ac:dyDescent="0.3">
      <c r="A18" s="223"/>
      <c r="B18" s="205"/>
      <c r="C18" s="197"/>
      <c r="D18" s="196"/>
      <c r="E18" s="14" t="s">
        <v>28</v>
      </c>
      <c r="F18" s="186">
        <v>0.63</v>
      </c>
      <c r="G18" s="3"/>
      <c r="H18" s="167">
        <v>0.65</v>
      </c>
      <c r="I18" s="211"/>
      <c r="J18" s="210"/>
      <c r="K18" s="278"/>
      <c r="L18" s="257"/>
      <c r="M18" s="172"/>
      <c r="N18" s="172"/>
      <c r="O18" s="172"/>
      <c r="P18" s="172"/>
      <c r="Q18" s="258"/>
    </row>
    <row r="19" spans="1:17" ht="43.5" customHeight="1" x14ac:dyDescent="0.3">
      <c r="A19" s="223"/>
      <c r="B19" s="205"/>
      <c r="C19" s="207" t="s">
        <v>104</v>
      </c>
      <c r="D19" s="212" t="s">
        <v>29</v>
      </c>
      <c r="E19" s="166" t="s">
        <v>30</v>
      </c>
      <c r="F19" s="19"/>
      <c r="G19" s="166"/>
      <c r="H19" s="11"/>
      <c r="I19" s="208" t="s">
        <v>264</v>
      </c>
      <c r="J19" s="210"/>
      <c r="K19" s="277" t="s">
        <v>274</v>
      </c>
      <c r="L19" s="257"/>
      <c r="M19" s="172"/>
      <c r="N19" s="172"/>
      <c r="O19" s="172"/>
      <c r="P19" s="172"/>
      <c r="Q19" s="258"/>
    </row>
    <row r="20" spans="1:17" ht="43.5" customHeight="1" x14ac:dyDescent="0.3">
      <c r="A20" s="223"/>
      <c r="B20" s="205"/>
      <c r="C20" s="197"/>
      <c r="D20" s="213"/>
      <c r="E20" s="14" t="s">
        <v>27</v>
      </c>
      <c r="F20" s="24">
        <v>0.5</v>
      </c>
      <c r="G20" s="14"/>
      <c r="H20" s="11">
        <v>0.54</v>
      </c>
      <c r="I20" s="210"/>
      <c r="J20" s="210"/>
      <c r="K20" s="279"/>
      <c r="L20" s="257"/>
      <c r="M20" s="172"/>
      <c r="N20" s="172"/>
      <c r="O20" s="172"/>
      <c r="P20" s="172"/>
      <c r="Q20" s="258"/>
    </row>
    <row r="21" spans="1:17" ht="61.2" customHeight="1" x14ac:dyDescent="0.3">
      <c r="A21" s="223"/>
      <c r="B21" s="205"/>
      <c r="C21" s="197"/>
      <c r="D21" s="201"/>
      <c r="E21" s="14" t="s">
        <v>28</v>
      </c>
      <c r="F21" s="24">
        <v>0.42</v>
      </c>
      <c r="G21" s="14"/>
      <c r="H21" s="11">
        <v>0.45</v>
      </c>
      <c r="I21" s="211"/>
      <c r="J21" s="210"/>
      <c r="K21" s="278"/>
      <c r="L21" s="257"/>
      <c r="M21" s="172"/>
      <c r="N21" s="172"/>
      <c r="O21" s="172"/>
      <c r="P21" s="172"/>
      <c r="Q21" s="258"/>
    </row>
    <row r="22" spans="1:17" ht="43.5" customHeight="1" x14ac:dyDescent="0.3">
      <c r="A22" s="223"/>
      <c r="B22" s="205"/>
      <c r="C22" s="207" t="s">
        <v>105</v>
      </c>
      <c r="D22" s="212" t="s">
        <v>31</v>
      </c>
      <c r="E22" s="166" t="s">
        <v>32</v>
      </c>
      <c r="F22" s="19"/>
      <c r="G22" s="166"/>
      <c r="H22" s="11"/>
      <c r="I22" s="208" t="s">
        <v>264</v>
      </c>
      <c r="J22" s="210"/>
      <c r="K22" s="280" t="s">
        <v>141</v>
      </c>
      <c r="L22" s="257"/>
      <c r="M22" s="172"/>
      <c r="N22" s="172"/>
      <c r="O22" s="172"/>
      <c r="P22" s="172"/>
      <c r="Q22" s="258"/>
    </row>
    <row r="23" spans="1:17" ht="43.5" customHeight="1" x14ac:dyDescent="0.3">
      <c r="A23" s="223"/>
      <c r="B23" s="205"/>
      <c r="C23" s="197"/>
      <c r="D23" s="213"/>
      <c r="E23" s="14" t="s">
        <v>33</v>
      </c>
      <c r="F23" s="24">
        <v>0.74</v>
      </c>
      <c r="G23" s="14"/>
      <c r="H23" s="11">
        <v>0.75</v>
      </c>
      <c r="I23" s="210"/>
      <c r="J23" s="210"/>
      <c r="K23" s="281"/>
      <c r="L23" s="257"/>
      <c r="M23" s="172"/>
      <c r="N23" s="172"/>
      <c r="O23" s="172"/>
      <c r="P23" s="172"/>
      <c r="Q23" s="258"/>
    </row>
    <row r="24" spans="1:17" ht="43.5" customHeight="1" x14ac:dyDescent="0.3">
      <c r="A24" s="223"/>
      <c r="B24" s="205"/>
      <c r="C24" s="197"/>
      <c r="D24" s="213"/>
      <c r="E24" s="14" t="s">
        <v>27</v>
      </c>
      <c r="F24" s="24">
        <v>0.71</v>
      </c>
      <c r="G24" s="14"/>
      <c r="H24" s="11">
        <v>0.77</v>
      </c>
      <c r="I24" s="210"/>
      <c r="J24" s="210"/>
      <c r="K24" s="281"/>
      <c r="L24" s="257"/>
      <c r="M24" s="172"/>
      <c r="N24" s="172"/>
      <c r="O24" s="172"/>
      <c r="P24" s="172"/>
      <c r="Q24" s="258"/>
    </row>
    <row r="25" spans="1:17" ht="43.5" customHeight="1" x14ac:dyDescent="0.3">
      <c r="A25" s="223"/>
      <c r="B25" s="205"/>
      <c r="C25" s="197"/>
      <c r="D25" s="201"/>
      <c r="E25" s="14" t="s">
        <v>28</v>
      </c>
      <c r="F25" s="24">
        <v>0.81</v>
      </c>
      <c r="G25" s="14"/>
      <c r="H25" s="11">
        <v>0.91</v>
      </c>
      <c r="I25" s="211"/>
      <c r="J25" s="211"/>
      <c r="K25" s="282"/>
      <c r="L25" s="257"/>
      <c r="M25" s="172"/>
      <c r="N25" s="172"/>
      <c r="O25" s="172"/>
      <c r="P25" s="172"/>
      <c r="Q25" s="258"/>
    </row>
    <row r="26" spans="1:17" ht="43.5" customHeight="1" x14ac:dyDescent="0.3">
      <c r="A26" s="223"/>
      <c r="B26" s="205"/>
      <c r="C26" s="197" t="s">
        <v>87</v>
      </c>
      <c r="D26" s="200" t="s">
        <v>85</v>
      </c>
      <c r="E26" s="14" t="s">
        <v>21</v>
      </c>
      <c r="F26" s="178">
        <v>0.49</v>
      </c>
      <c r="G26" s="14"/>
      <c r="H26" s="11">
        <v>0.65</v>
      </c>
      <c r="I26" s="191" t="s">
        <v>264</v>
      </c>
      <c r="J26" s="266" t="s">
        <v>276</v>
      </c>
      <c r="K26" s="272" t="s">
        <v>142</v>
      </c>
      <c r="L26" s="257"/>
      <c r="M26" s="172"/>
      <c r="N26" s="172"/>
      <c r="O26" s="172"/>
      <c r="P26" s="172"/>
      <c r="Q26" s="258"/>
    </row>
    <row r="27" spans="1:17" ht="43.5" customHeight="1" x14ac:dyDescent="0.3">
      <c r="A27" s="223"/>
      <c r="B27" s="205"/>
      <c r="C27" s="197"/>
      <c r="D27" s="200"/>
      <c r="E27" s="14" t="s">
        <v>22</v>
      </c>
      <c r="F27" s="178">
        <v>0.75</v>
      </c>
      <c r="G27" s="14"/>
      <c r="H27" s="11">
        <v>0.8</v>
      </c>
      <c r="I27" s="192"/>
      <c r="J27" s="268"/>
      <c r="K27" s="274"/>
      <c r="L27" s="257"/>
      <c r="M27" s="172"/>
      <c r="N27" s="172"/>
      <c r="O27" s="172"/>
      <c r="P27" s="172"/>
      <c r="Q27" s="258"/>
    </row>
    <row r="28" spans="1:17" ht="43.5" customHeight="1" x14ac:dyDescent="0.3">
      <c r="A28" s="223"/>
      <c r="B28" s="205"/>
      <c r="C28" s="197" t="s">
        <v>123</v>
      </c>
      <c r="D28" s="214" t="s">
        <v>275</v>
      </c>
      <c r="E28" s="14" t="s">
        <v>21</v>
      </c>
      <c r="F28" s="178">
        <v>0.71</v>
      </c>
      <c r="G28" s="14"/>
      <c r="H28" s="11">
        <v>0.75</v>
      </c>
      <c r="I28" s="191" t="s">
        <v>264</v>
      </c>
      <c r="J28" s="266" t="s">
        <v>277</v>
      </c>
      <c r="K28" s="272" t="s">
        <v>278</v>
      </c>
      <c r="L28" s="257"/>
      <c r="M28" s="172"/>
      <c r="N28" s="172"/>
      <c r="O28" s="172"/>
      <c r="P28" s="172"/>
      <c r="Q28" s="258"/>
    </row>
    <row r="29" spans="1:17" ht="75" customHeight="1" x14ac:dyDescent="0.3">
      <c r="A29" s="223"/>
      <c r="B29" s="205"/>
      <c r="C29" s="197"/>
      <c r="D29" s="215"/>
      <c r="E29" s="14" t="s">
        <v>22</v>
      </c>
      <c r="F29" s="178">
        <v>0.87</v>
      </c>
      <c r="G29" s="14"/>
      <c r="H29" s="11">
        <v>0.9</v>
      </c>
      <c r="I29" s="192"/>
      <c r="J29" s="268"/>
      <c r="K29" s="274"/>
      <c r="L29" s="257"/>
      <c r="M29" s="172"/>
      <c r="N29" s="172"/>
      <c r="O29" s="172"/>
      <c r="P29" s="172"/>
      <c r="Q29" s="258"/>
    </row>
    <row r="30" spans="1:17" ht="43.5" customHeight="1" x14ac:dyDescent="0.3">
      <c r="A30" s="223"/>
      <c r="B30" s="205"/>
      <c r="C30" s="197" t="s">
        <v>88</v>
      </c>
      <c r="D30" s="200" t="s">
        <v>86</v>
      </c>
      <c r="E30" s="14" t="s">
        <v>21</v>
      </c>
      <c r="F30" s="178">
        <v>0.73</v>
      </c>
      <c r="G30" s="14"/>
      <c r="H30" s="11">
        <v>0.8</v>
      </c>
      <c r="I30" s="191" t="s">
        <v>264</v>
      </c>
      <c r="J30" s="191" t="s">
        <v>143</v>
      </c>
      <c r="K30" s="283" t="s">
        <v>144</v>
      </c>
      <c r="L30" s="257"/>
      <c r="M30" s="172"/>
      <c r="N30" s="172"/>
      <c r="O30" s="172"/>
      <c r="P30" s="172"/>
      <c r="Q30" s="258"/>
    </row>
    <row r="31" spans="1:17" ht="43.5" customHeight="1" x14ac:dyDescent="0.3">
      <c r="A31" s="223"/>
      <c r="B31" s="206"/>
      <c r="C31" s="197"/>
      <c r="D31" s="200"/>
      <c r="E31" s="14" t="s">
        <v>22</v>
      </c>
      <c r="F31" s="178">
        <v>0.9</v>
      </c>
      <c r="G31" s="14"/>
      <c r="H31" s="11">
        <v>0.95</v>
      </c>
      <c r="I31" s="192"/>
      <c r="J31" s="192"/>
      <c r="K31" s="284"/>
      <c r="L31" s="257"/>
      <c r="M31" s="172"/>
      <c r="N31" s="172"/>
      <c r="O31" s="172"/>
      <c r="P31" s="172"/>
      <c r="Q31" s="258"/>
    </row>
    <row r="32" spans="1:17" ht="76.95" customHeight="1" x14ac:dyDescent="0.3">
      <c r="A32" s="223"/>
      <c r="B32" s="208" t="s">
        <v>250</v>
      </c>
      <c r="C32" s="208" t="s">
        <v>119</v>
      </c>
      <c r="D32" s="19" t="s">
        <v>120</v>
      </c>
      <c r="E32" s="14" t="s">
        <v>127</v>
      </c>
      <c r="F32" s="23">
        <v>20</v>
      </c>
      <c r="G32" s="14"/>
      <c r="H32" s="12">
        <v>400</v>
      </c>
      <c r="I32" s="208" t="s">
        <v>264</v>
      </c>
      <c r="J32" s="208" t="s">
        <v>329</v>
      </c>
      <c r="K32" s="280" t="s">
        <v>330</v>
      </c>
      <c r="L32" s="257"/>
      <c r="M32" s="172"/>
      <c r="N32" s="172"/>
      <c r="O32" s="172"/>
      <c r="P32" s="172"/>
      <c r="Q32" s="258"/>
    </row>
    <row r="33" spans="1:21" ht="46.8" x14ac:dyDescent="0.3">
      <c r="A33" s="219"/>
      <c r="B33" s="211"/>
      <c r="C33" s="211"/>
      <c r="D33" s="19" t="s">
        <v>121</v>
      </c>
      <c r="E33" s="14" t="s">
        <v>128</v>
      </c>
      <c r="F33" s="23">
        <v>10</v>
      </c>
      <c r="G33" s="14"/>
      <c r="H33" s="12">
        <v>300</v>
      </c>
      <c r="I33" s="211"/>
      <c r="J33" s="211"/>
      <c r="K33" s="282"/>
      <c r="L33" s="257"/>
      <c r="M33" s="172"/>
      <c r="N33" s="172"/>
      <c r="O33" s="172"/>
      <c r="P33" s="172"/>
      <c r="Q33" s="258"/>
    </row>
    <row r="34" spans="1:21" ht="79.95" customHeight="1" x14ac:dyDescent="0.3">
      <c r="A34" s="218" t="s">
        <v>34</v>
      </c>
      <c r="B34" s="197" t="s">
        <v>251</v>
      </c>
      <c r="C34" s="191" t="s">
        <v>89</v>
      </c>
      <c r="D34" s="189" t="s">
        <v>35</v>
      </c>
      <c r="E34" s="18" t="s">
        <v>115</v>
      </c>
      <c r="F34" s="24">
        <v>0.09</v>
      </c>
      <c r="G34" s="179"/>
      <c r="H34" s="11">
        <v>0.1</v>
      </c>
      <c r="I34" s="208" t="s">
        <v>264</v>
      </c>
      <c r="J34" s="191" t="s">
        <v>145</v>
      </c>
      <c r="K34" s="272" t="s">
        <v>146</v>
      </c>
      <c r="L34" s="257"/>
      <c r="M34" s="172"/>
      <c r="N34" s="172"/>
      <c r="O34" s="172"/>
      <c r="P34" s="172"/>
      <c r="Q34" s="258"/>
    </row>
    <row r="35" spans="1:21" ht="124.2" customHeight="1" x14ac:dyDescent="0.3">
      <c r="A35" s="219"/>
      <c r="B35" s="197"/>
      <c r="C35" s="192"/>
      <c r="D35" s="190"/>
      <c r="E35" s="16" t="s">
        <v>246</v>
      </c>
      <c r="F35" s="24">
        <v>0.35</v>
      </c>
      <c r="G35" s="179"/>
      <c r="H35" s="11">
        <v>0.4</v>
      </c>
      <c r="I35" s="211"/>
      <c r="J35" s="192"/>
      <c r="K35" s="274"/>
      <c r="L35" s="257"/>
      <c r="M35" s="172"/>
      <c r="N35" s="172"/>
      <c r="O35" s="172"/>
      <c r="P35" s="172"/>
      <c r="Q35" s="258"/>
    </row>
    <row r="36" spans="1:21" ht="63" customHeight="1" x14ac:dyDescent="0.3">
      <c r="A36" s="226" t="s">
        <v>36</v>
      </c>
      <c r="B36" s="218" t="s">
        <v>252</v>
      </c>
      <c r="C36" s="208" t="s">
        <v>82</v>
      </c>
      <c r="D36" s="195" t="s">
        <v>37</v>
      </c>
      <c r="E36" s="10" t="s">
        <v>38</v>
      </c>
      <c r="F36" s="24">
        <v>0.21</v>
      </c>
      <c r="G36" s="10"/>
      <c r="H36" s="11">
        <v>0.33</v>
      </c>
      <c r="I36" s="208" t="s">
        <v>267</v>
      </c>
      <c r="J36" s="208" t="s">
        <v>147</v>
      </c>
      <c r="K36" s="280" t="s">
        <v>279</v>
      </c>
      <c r="L36" s="257"/>
      <c r="M36" s="172"/>
      <c r="N36" s="172"/>
      <c r="O36" s="172"/>
      <c r="P36" s="172"/>
      <c r="Q36" s="258"/>
    </row>
    <row r="37" spans="1:21" ht="63" customHeight="1" x14ac:dyDescent="0.3">
      <c r="A37" s="227"/>
      <c r="B37" s="223"/>
      <c r="C37" s="210"/>
      <c r="D37" s="196"/>
      <c r="E37" s="10" t="s">
        <v>40</v>
      </c>
      <c r="F37" s="24">
        <v>0.43</v>
      </c>
      <c r="G37" s="10"/>
      <c r="H37" s="11">
        <v>0.68</v>
      </c>
      <c r="I37" s="211"/>
      <c r="J37" s="211"/>
      <c r="K37" s="282"/>
      <c r="L37" s="257"/>
      <c r="M37" s="172"/>
      <c r="N37" s="172"/>
      <c r="O37" s="172"/>
      <c r="P37" s="172"/>
      <c r="Q37" s="258"/>
    </row>
    <row r="38" spans="1:21" ht="63" customHeight="1" x14ac:dyDescent="0.3">
      <c r="A38" s="227"/>
      <c r="B38" s="223"/>
      <c r="C38" s="208" t="s">
        <v>83</v>
      </c>
      <c r="D38" s="195" t="s">
        <v>41</v>
      </c>
      <c r="E38" s="10" t="s">
        <v>21</v>
      </c>
      <c r="F38" s="24">
        <v>0.4</v>
      </c>
      <c r="G38" s="10"/>
      <c r="H38" s="11">
        <v>0.7</v>
      </c>
      <c r="I38" s="208" t="s">
        <v>267</v>
      </c>
      <c r="J38" s="208" t="s">
        <v>148</v>
      </c>
      <c r="K38" s="280" t="s">
        <v>280</v>
      </c>
      <c r="L38" s="257"/>
      <c r="M38" s="172"/>
      <c r="N38" s="253"/>
      <c r="O38" s="253"/>
      <c r="P38" s="253"/>
      <c r="Q38" s="259"/>
      <c r="R38" s="251"/>
      <c r="S38" s="251"/>
    </row>
    <row r="39" spans="1:21" ht="98.4" customHeight="1" x14ac:dyDescent="0.3">
      <c r="A39" s="227"/>
      <c r="B39" s="223"/>
      <c r="C39" s="210"/>
      <c r="D39" s="196"/>
      <c r="E39" s="10" t="s">
        <v>22</v>
      </c>
      <c r="F39" s="24">
        <v>0.6</v>
      </c>
      <c r="G39" s="10"/>
      <c r="H39" s="11">
        <v>0.7</v>
      </c>
      <c r="I39" s="211"/>
      <c r="J39" s="211"/>
      <c r="K39" s="282"/>
      <c r="L39" s="257"/>
      <c r="M39" s="172"/>
      <c r="N39" s="253"/>
      <c r="O39" s="253"/>
      <c r="P39" s="253"/>
      <c r="Q39" s="259"/>
      <c r="R39" s="251"/>
      <c r="S39" s="251"/>
    </row>
    <row r="40" spans="1:21" ht="94.95" customHeight="1" x14ac:dyDescent="0.3">
      <c r="A40" s="227"/>
      <c r="B40" s="223"/>
      <c r="C40" s="208" t="s">
        <v>78</v>
      </c>
      <c r="D40" s="199" t="s">
        <v>42</v>
      </c>
      <c r="E40" s="20" t="s">
        <v>43</v>
      </c>
      <c r="F40" s="168">
        <v>181</v>
      </c>
      <c r="G40" s="20"/>
      <c r="H40" s="169">
        <v>200</v>
      </c>
      <c r="I40" s="191" t="s">
        <v>268</v>
      </c>
      <c r="J40" s="1" t="s">
        <v>281</v>
      </c>
      <c r="K40" s="256" t="s">
        <v>282</v>
      </c>
      <c r="L40" s="260"/>
      <c r="M40" s="172"/>
      <c r="N40" s="253"/>
      <c r="O40" s="253"/>
      <c r="P40" s="253"/>
      <c r="Q40" s="259"/>
      <c r="R40" s="251"/>
      <c r="S40" s="251"/>
    </row>
    <row r="41" spans="1:21" ht="79.2" customHeight="1" x14ac:dyDescent="0.3">
      <c r="A41" s="227"/>
      <c r="B41" s="223"/>
      <c r="C41" s="211"/>
      <c r="D41" s="203"/>
      <c r="E41" s="20" t="s">
        <v>44</v>
      </c>
      <c r="F41" s="168">
        <v>159</v>
      </c>
      <c r="G41" s="20"/>
      <c r="H41" s="169">
        <v>200</v>
      </c>
      <c r="I41" s="192"/>
      <c r="J41" s="1" t="s">
        <v>283</v>
      </c>
      <c r="K41" s="256" t="s">
        <v>284</v>
      </c>
      <c r="L41" s="260"/>
      <c r="M41" s="172"/>
      <c r="N41" s="253"/>
      <c r="O41" s="253"/>
      <c r="P41" s="253"/>
      <c r="Q41" s="259"/>
      <c r="R41" s="251"/>
      <c r="S41" s="251"/>
    </row>
    <row r="42" spans="1:21" ht="63" customHeight="1" x14ac:dyDescent="0.3">
      <c r="A42" s="227"/>
      <c r="B42" s="223"/>
      <c r="C42" s="191" t="s">
        <v>79</v>
      </c>
      <c r="D42" s="189" t="s">
        <v>45</v>
      </c>
      <c r="E42" s="10" t="s">
        <v>46</v>
      </c>
      <c r="F42" s="23">
        <v>263</v>
      </c>
      <c r="G42" s="10"/>
      <c r="H42" s="12">
        <v>463</v>
      </c>
      <c r="I42" s="191" t="s">
        <v>268</v>
      </c>
      <c r="J42" s="18" t="s">
        <v>285</v>
      </c>
      <c r="K42" s="256" t="s">
        <v>286</v>
      </c>
      <c r="L42" s="257"/>
      <c r="M42" s="172"/>
      <c r="N42" s="172"/>
      <c r="O42" s="172"/>
      <c r="P42" s="172"/>
      <c r="Q42" s="258"/>
    </row>
    <row r="43" spans="1:21" ht="63" customHeight="1" x14ac:dyDescent="0.3">
      <c r="A43" s="227"/>
      <c r="B43" s="223"/>
      <c r="C43" s="193"/>
      <c r="D43" s="190"/>
      <c r="E43" s="10" t="s">
        <v>47</v>
      </c>
      <c r="F43" s="23">
        <v>204</v>
      </c>
      <c r="G43" s="10"/>
      <c r="H43" s="12">
        <v>380</v>
      </c>
      <c r="I43" s="192"/>
      <c r="J43" s="18" t="s">
        <v>287</v>
      </c>
      <c r="K43" s="256" t="s">
        <v>288</v>
      </c>
      <c r="L43" s="257"/>
      <c r="M43" s="172"/>
      <c r="N43" s="172"/>
      <c r="O43" s="172"/>
      <c r="P43" s="172"/>
      <c r="Q43" s="258"/>
    </row>
    <row r="44" spans="1:21" ht="63" customHeight="1" x14ac:dyDescent="0.3">
      <c r="A44" s="227"/>
      <c r="B44" s="223"/>
      <c r="C44" s="191" t="s">
        <v>80</v>
      </c>
      <c r="D44" s="189" t="s">
        <v>48</v>
      </c>
      <c r="E44" s="10" t="s">
        <v>49</v>
      </c>
      <c r="F44" s="23">
        <v>116</v>
      </c>
      <c r="G44" s="10"/>
      <c r="H44" s="12">
        <v>200</v>
      </c>
      <c r="I44" s="191" t="s">
        <v>268</v>
      </c>
      <c r="J44" s="18" t="s">
        <v>289</v>
      </c>
      <c r="K44" s="256" t="s">
        <v>290</v>
      </c>
      <c r="L44" s="257"/>
      <c r="M44" s="172"/>
      <c r="N44" s="172"/>
      <c r="O44" s="172"/>
      <c r="P44" s="172"/>
      <c r="Q44" s="258"/>
    </row>
    <row r="45" spans="1:21" ht="63" customHeight="1" x14ac:dyDescent="0.3">
      <c r="A45" s="227"/>
      <c r="B45" s="223"/>
      <c r="C45" s="193"/>
      <c r="D45" s="190"/>
      <c r="E45" s="10" t="s">
        <v>50</v>
      </c>
      <c r="F45" s="23">
        <v>106</v>
      </c>
      <c r="G45" s="10"/>
      <c r="H45" s="12">
        <v>200</v>
      </c>
      <c r="I45" s="192"/>
      <c r="J45" s="18" t="s">
        <v>291</v>
      </c>
      <c r="K45" s="256" t="s">
        <v>292</v>
      </c>
      <c r="L45" s="257"/>
      <c r="M45" s="172"/>
      <c r="N45" s="172"/>
      <c r="O45" s="172"/>
      <c r="P45" s="172"/>
      <c r="Q45" s="258"/>
    </row>
    <row r="46" spans="1:21" ht="63" customHeight="1" x14ac:dyDescent="0.3">
      <c r="A46" s="227"/>
      <c r="B46" s="223"/>
      <c r="C46" s="191" t="s">
        <v>95</v>
      </c>
      <c r="D46" s="199" t="s">
        <v>97</v>
      </c>
      <c r="E46" s="10" t="s">
        <v>112</v>
      </c>
      <c r="F46" s="23">
        <v>5334</v>
      </c>
      <c r="G46" s="10"/>
      <c r="H46" s="12">
        <v>10409.84</v>
      </c>
      <c r="I46" s="191" t="s">
        <v>268</v>
      </c>
      <c r="J46" s="18" t="s">
        <v>293</v>
      </c>
      <c r="K46" s="256" t="s">
        <v>293</v>
      </c>
      <c r="L46" s="257"/>
      <c r="M46" s="172"/>
      <c r="N46" s="172"/>
      <c r="O46" s="172"/>
      <c r="P46" s="172"/>
      <c r="Q46" s="258"/>
    </row>
    <row r="47" spans="1:21" ht="63" customHeight="1" x14ac:dyDescent="0.3">
      <c r="A47" s="227"/>
      <c r="B47" s="223"/>
      <c r="C47" s="193"/>
      <c r="D47" s="203"/>
      <c r="E47" s="10" t="s">
        <v>51</v>
      </c>
      <c r="F47" s="23">
        <v>5285</v>
      </c>
      <c r="G47" s="10"/>
      <c r="H47" s="12">
        <v>10261.65</v>
      </c>
      <c r="I47" s="192"/>
      <c r="J47" s="18" t="s">
        <v>294</v>
      </c>
      <c r="K47" s="256" t="s">
        <v>294</v>
      </c>
      <c r="L47" s="257"/>
      <c r="M47" s="172"/>
      <c r="N47" s="172"/>
      <c r="O47" s="172"/>
      <c r="P47" s="172"/>
      <c r="Q47" s="258"/>
    </row>
    <row r="48" spans="1:21" s="21" customFormat="1" ht="63" customHeight="1" x14ac:dyDescent="0.3">
      <c r="A48" s="227"/>
      <c r="B48" s="223"/>
      <c r="C48" s="193"/>
      <c r="D48" s="199" t="s">
        <v>98</v>
      </c>
      <c r="E48" s="20" t="s">
        <v>113</v>
      </c>
      <c r="F48" s="23">
        <v>350</v>
      </c>
      <c r="G48" s="20"/>
      <c r="H48" s="12">
        <v>703.15</v>
      </c>
      <c r="I48" s="191" t="s">
        <v>268</v>
      </c>
      <c r="J48" s="18" t="s">
        <v>296</v>
      </c>
      <c r="K48" s="256" t="s">
        <v>296</v>
      </c>
      <c r="L48" s="260"/>
      <c r="M48" s="172"/>
      <c r="N48" s="172"/>
      <c r="O48" s="172"/>
      <c r="P48" s="172"/>
      <c r="Q48" s="258"/>
      <c r="R48"/>
      <c r="S48"/>
      <c r="T48"/>
      <c r="U48"/>
    </row>
    <row r="49" spans="1:19" ht="63" customHeight="1" x14ac:dyDescent="0.3">
      <c r="A49" s="227"/>
      <c r="B49" s="223"/>
      <c r="C49" s="193"/>
      <c r="D49" s="203"/>
      <c r="E49" s="10" t="s">
        <v>52</v>
      </c>
      <c r="F49" s="23">
        <v>346</v>
      </c>
      <c r="G49" s="10"/>
      <c r="H49" s="12">
        <v>697</v>
      </c>
      <c r="I49" s="192"/>
      <c r="J49" s="18" t="s">
        <v>295</v>
      </c>
      <c r="K49" s="256" t="s">
        <v>297</v>
      </c>
      <c r="L49" s="257"/>
      <c r="M49" s="172"/>
      <c r="N49" s="172"/>
      <c r="O49" s="172"/>
      <c r="P49" s="172"/>
      <c r="Q49" s="258"/>
    </row>
    <row r="50" spans="1:19" ht="63" customHeight="1" x14ac:dyDescent="0.3">
      <c r="A50" s="227"/>
      <c r="B50" s="223"/>
      <c r="C50" s="193"/>
      <c r="D50" s="199" t="s">
        <v>99</v>
      </c>
      <c r="E50" s="10" t="s">
        <v>114</v>
      </c>
      <c r="F50" s="23">
        <v>94</v>
      </c>
      <c r="G50" s="10"/>
      <c r="H50" s="12">
        <v>207.05</v>
      </c>
      <c r="I50" s="191" t="s">
        <v>268</v>
      </c>
      <c r="J50" s="18" t="s">
        <v>298</v>
      </c>
      <c r="K50" s="256" t="s">
        <v>298</v>
      </c>
      <c r="L50" s="257"/>
      <c r="M50" s="172"/>
      <c r="N50" s="172"/>
      <c r="O50" s="172"/>
      <c r="P50" s="172"/>
      <c r="Q50" s="258"/>
    </row>
    <row r="51" spans="1:19" ht="63" customHeight="1" x14ac:dyDescent="0.3">
      <c r="A51" s="227"/>
      <c r="B51" s="223"/>
      <c r="C51" s="193"/>
      <c r="D51" s="203"/>
      <c r="E51" s="10" t="s">
        <v>53</v>
      </c>
      <c r="F51" s="23">
        <v>94</v>
      </c>
      <c r="G51" s="10"/>
      <c r="H51" s="12">
        <v>207.05</v>
      </c>
      <c r="I51" s="192"/>
      <c r="J51" s="18" t="s">
        <v>299</v>
      </c>
      <c r="K51" s="256" t="s">
        <v>299</v>
      </c>
      <c r="L51" s="257"/>
      <c r="M51" s="172"/>
      <c r="N51" s="172"/>
      <c r="O51" s="172"/>
      <c r="P51" s="172"/>
      <c r="Q51" s="258"/>
    </row>
    <row r="52" spans="1:19" ht="63" customHeight="1" x14ac:dyDescent="0.3">
      <c r="A52" s="227"/>
      <c r="B52" s="223"/>
      <c r="C52" s="193"/>
      <c r="D52" s="199" t="s">
        <v>100</v>
      </c>
      <c r="E52" s="10" t="s">
        <v>54</v>
      </c>
      <c r="F52" s="23">
        <v>52</v>
      </c>
      <c r="G52" s="10"/>
      <c r="H52" s="12">
        <v>112.32</v>
      </c>
      <c r="I52" s="191" t="s">
        <v>268</v>
      </c>
      <c r="J52" s="18" t="s">
        <v>300</v>
      </c>
      <c r="K52" s="256" t="s">
        <v>300</v>
      </c>
      <c r="L52" s="257"/>
      <c r="M52" s="172"/>
      <c r="N52" s="172"/>
      <c r="O52" s="172"/>
      <c r="P52" s="172"/>
      <c r="Q52" s="258"/>
    </row>
    <row r="53" spans="1:19" ht="63" customHeight="1" x14ac:dyDescent="0.3">
      <c r="A53" s="227"/>
      <c r="B53" s="223"/>
      <c r="C53" s="193"/>
      <c r="D53" s="203"/>
      <c r="E53" s="10" t="s">
        <v>55</v>
      </c>
      <c r="F53" s="23">
        <v>47</v>
      </c>
      <c r="G53" s="10"/>
      <c r="H53" s="12">
        <v>112.32</v>
      </c>
      <c r="I53" s="192"/>
      <c r="J53" s="18" t="s">
        <v>301</v>
      </c>
      <c r="K53" s="256" t="s">
        <v>301</v>
      </c>
      <c r="L53" s="257"/>
      <c r="M53" s="172"/>
      <c r="N53" s="172"/>
      <c r="O53" s="172"/>
      <c r="P53" s="172"/>
      <c r="Q53" s="258"/>
    </row>
    <row r="54" spans="1:19" ht="139.19999999999999" customHeight="1" x14ac:dyDescent="0.3">
      <c r="A54" s="228"/>
      <c r="B54" s="219"/>
      <c r="C54" s="18" t="s">
        <v>126</v>
      </c>
      <c r="D54" s="22" t="s">
        <v>122</v>
      </c>
      <c r="E54" s="16" t="s">
        <v>247</v>
      </c>
      <c r="F54" s="23">
        <v>300</v>
      </c>
      <c r="G54" s="10"/>
      <c r="H54" s="12">
        <v>1500</v>
      </c>
      <c r="I54" s="17" t="s">
        <v>302</v>
      </c>
      <c r="J54" s="18" t="s">
        <v>303</v>
      </c>
      <c r="K54" s="255" t="s">
        <v>304</v>
      </c>
      <c r="L54" s="257"/>
      <c r="M54" s="172"/>
      <c r="N54" s="172"/>
      <c r="O54" s="172"/>
      <c r="P54" s="172"/>
      <c r="Q54" s="258"/>
    </row>
    <row r="55" spans="1:19" ht="63" customHeight="1" x14ac:dyDescent="0.3">
      <c r="A55" s="218" t="s">
        <v>56</v>
      </c>
      <c r="B55" s="220" t="s">
        <v>253</v>
      </c>
      <c r="C55" s="208" t="s">
        <v>77</v>
      </c>
      <c r="D55" s="216" t="s">
        <v>149</v>
      </c>
      <c r="E55" s="20" t="s">
        <v>57</v>
      </c>
      <c r="F55" s="167">
        <v>0.33</v>
      </c>
      <c r="G55" s="20"/>
      <c r="H55" s="167">
        <v>0.7</v>
      </c>
      <c r="I55" s="191" t="s">
        <v>266</v>
      </c>
      <c r="J55" s="191" t="s">
        <v>308</v>
      </c>
      <c r="K55" s="256" t="s">
        <v>305</v>
      </c>
      <c r="L55" s="257"/>
      <c r="M55" s="253"/>
      <c r="N55" s="253"/>
      <c r="O55" s="253"/>
      <c r="P55" s="253"/>
      <c r="Q55" s="259"/>
      <c r="R55" s="251"/>
      <c r="S55" s="251"/>
    </row>
    <row r="56" spans="1:19" ht="63" customHeight="1" x14ac:dyDescent="0.3">
      <c r="A56" s="223"/>
      <c r="B56" s="221"/>
      <c r="C56" s="210"/>
      <c r="D56" s="224"/>
      <c r="E56" s="20" t="s">
        <v>58</v>
      </c>
      <c r="F56" s="167">
        <v>0.05</v>
      </c>
      <c r="G56" s="20"/>
      <c r="H56" s="167">
        <v>0.4</v>
      </c>
      <c r="I56" s="193"/>
      <c r="J56" s="193"/>
      <c r="K56" s="256" t="s">
        <v>306</v>
      </c>
      <c r="L56" s="257"/>
      <c r="M56" s="253"/>
      <c r="N56" s="253"/>
      <c r="O56" s="253"/>
      <c r="P56" s="253"/>
      <c r="Q56" s="259"/>
      <c r="R56" s="251"/>
      <c r="S56" s="251"/>
    </row>
    <row r="57" spans="1:19" ht="105.6" customHeight="1" x14ac:dyDescent="0.3">
      <c r="A57" s="223"/>
      <c r="B57" s="221"/>
      <c r="C57" s="210"/>
      <c r="D57" s="217"/>
      <c r="E57" s="20" t="s">
        <v>59</v>
      </c>
      <c r="F57" s="167">
        <v>0.03</v>
      </c>
      <c r="G57" s="20"/>
      <c r="H57" s="167">
        <v>0.7</v>
      </c>
      <c r="I57" s="192"/>
      <c r="J57" s="192"/>
      <c r="K57" s="256" t="s">
        <v>307</v>
      </c>
      <c r="L57" s="257"/>
      <c r="M57" s="253"/>
      <c r="N57" s="253"/>
      <c r="O57" s="253"/>
      <c r="P57" s="253"/>
      <c r="Q57" s="259"/>
      <c r="R57" s="251"/>
      <c r="S57" s="251"/>
    </row>
    <row r="58" spans="1:19" ht="63" customHeight="1" x14ac:dyDescent="0.3">
      <c r="A58" s="223"/>
      <c r="B58" s="221"/>
      <c r="C58" s="191" t="s">
        <v>125</v>
      </c>
      <c r="D58" s="216" t="s">
        <v>60</v>
      </c>
      <c r="E58" s="20" t="s">
        <v>61</v>
      </c>
      <c r="F58" s="167">
        <v>0.8</v>
      </c>
      <c r="G58" s="20"/>
      <c r="H58" s="11">
        <v>0.85</v>
      </c>
      <c r="I58" s="191" t="s">
        <v>266</v>
      </c>
      <c r="J58" s="191" t="s">
        <v>309</v>
      </c>
      <c r="K58" s="272" t="s">
        <v>310</v>
      </c>
      <c r="L58" s="257"/>
      <c r="M58" s="253"/>
      <c r="N58" s="253"/>
      <c r="O58" s="253"/>
      <c r="P58" s="253"/>
      <c r="Q58" s="259"/>
      <c r="R58" s="251"/>
      <c r="S58" s="251"/>
    </row>
    <row r="59" spans="1:19" ht="63" customHeight="1" x14ac:dyDescent="0.3">
      <c r="A59" s="223"/>
      <c r="B59" s="221"/>
      <c r="C59" s="193"/>
      <c r="D59" s="224"/>
      <c r="E59" s="20" t="s">
        <v>62</v>
      </c>
      <c r="F59" s="167">
        <v>0</v>
      </c>
      <c r="G59" s="20"/>
      <c r="H59" s="11">
        <v>0.1</v>
      </c>
      <c r="I59" s="193"/>
      <c r="J59" s="193"/>
      <c r="K59" s="273"/>
      <c r="L59" s="257"/>
      <c r="M59" s="253"/>
      <c r="N59" s="253"/>
      <c r="O59" s="253"/>
      <c r="P59" s="253"/>
      <c r="Q59" s="259"/>
      <c r="R59" s="251"/>
      <c r="S59" s="251"/>
    </row>
    <row r="60" spans="1:19" ht="63" customHeight="1" x14ac:dyDescent="0.3">
      <c r="A60" s="223"/>
      <c r="B60" s="221"/>
      <c r="C60" s="193"/>
      <c r="D60" s="224"/>
      <c r="E60" s="20" t="s">
        <v>63</v>
      </c>
      <c r="F60" s="167">
        <v>0.76</v>
      </c>
      <c r="G60" s="20"/>
      <c r="H60" s="11">
        <v>0.85</v>
      </c>
      <c r="I60" s="193"/>
      <c r="J60" s="193"/>
      <c r="K60" s="273"/>
      <c r="L60" s="257"/>
      <c r="M60" s="253"/>
      <c r="N60" s="253"/>
      <c r="O60" s="253"/>
      <c r="P60" s="253"/>
      <c r="Q60" s="259"/>
      <c r="R60" s="251"/>
      <c r="S60" s="251"/>
    </row>
    <row r="61" spans="1:19" ht="63" customHeight="1" x14ac:dyDescent="0.3">
      <c r="A61" s="223"/>
      <c r="B61" s="221"/>
      <c r="C61" s="192"/>
      <c r="D61" s="217"/>
      <c r="E61" s="20" t="s">
        <v>64</v>
      </c>
      <c r="F61" s="167">
        <v>0.21</v>
      </c>
      <c r="G61" s="20"/>
      <c r="H61" s="11">
        <v>0.3</v>
      </c>
      <c r="I61" s="192"/>
      <c r="J61" s="192"/>
      <c r="K61" s="274"/>
      <c r="L61" s="257"/>
      <c r="M61" s="253"/>
      <c r="N61" s="253"/>
      <c r="O61" s="253"/>
      <c r="P61" s="253"/>
      <c r="Q61" s="259"/>
      <c r="R61" s="251"/>
      <c r="S61" s="251"/>
    </row>
    <row r="62" spans="1:19" ht="63" customHeight="1" x14ac:dyDescent="0.3">
      <c r="A62" s="223"/>
      <c r="B62" s="221"/>
      <c r="C62" s="210" t="s">
        <v>90</v>
      </c>
      <c r="D62" s="195" t="s">
        <v>65</v>
      </c>
      <c r="E62" s="10" t="s">
        <v>66</v>
      </c>
      <c r="F62" s="24">
        <v>0.05</v>
      </c>
      <c r="G62" s="10"/>
      <c r="H62" s="11">
        <v>0.1</v>
      </c>
      <c r="I62" s="191" t="s">
        <v>264</v>
      </c>
      <c r="J62" s="191" t="s">
        <v>311</v>
      </c>
      <c r="K62" s="272" t="s">
        <v>312</v>
      </c>
      <c r="L62" s="257"/>
      <c r="M62" s="253"/>
      <c r="N62" s="253"/>
      <c r="O62" s="253"/>
      <c r="P62" s="253"/>
      <c r="Q62" s="259"/>
      <c r="R62" s="251"/>
      <c r="S62" s="251"/>
    </row>
    <row r="63" spans="1:19" ht="63" customHeight="1" x14ac:dyDescent="0.3">
      <c r="A63" s="223"/>
      <c r="B63" s="221"/>
      <c r="C63" s="210"/>
      <c r="D63" s="209"/>
      <c r="E63" s="10" t="s">
        <v>67</v>
      </c>
      <c r="F63" s="24">
        <v>0.17</v>
      </c>
      <c r="G63" s="10"/>
      <c r="H63" s="11">
        <v>0.3</v>
      </c>
      <c r="I63" s="193"/>
      <c r="J63" s="193"/>
      <c r="K63" s="273"/>
      <c r="L63" s="257"/>
      <c r="M63" s="253"/>
      <c r="N63" s="253"/>
      <c r="O63" s="253"/>
      <c r="P63" s="253"/>
      <c r="Q63" s="259"/>
      <c r="R63" s="251"/>
      <c r="S63" s="251"/>
    </row>
    <row r="64" spans="1:19" ht="63" customHeight="1" x14ac:dyDescent="0.3">
      <c r="A64" s="223"/>
      <c r="B64" s="221"/>
      <c r="C64" s="210"/>
      <c r="D64" s="196"/>
      <c r="E64" s="10" t="s">
        <v>68</v>
      </c>
      <c r="F64" s="24">
        <v>0.41</v>
      </c>
      <c r="G64" s="10"/>
      <c r="H64" s="11">
        <v>0.5</v>
      </c>
      <c r="I64" s="192"/>
      <c r="J64" s="192"/>
      <c r="K64" s="274"/>
      <c r="L64" s="257"/>
      <c r="M64" s="253"/>
      <c r="N64" s="253"/>
      <c r="O64" s="253"/>
      <c r="P64" s="253"/>
      <c r="Q64" s="259"/>
      <c r="R64" s="251"/>
      <c r="S64" s="251"/>
    </row>
    <row r="65" spans="1:19" ht="70.2" customHeight="1" x14ac:dyDescent="0.3">
      <c r="A65" s="223"/>
      <c r="B65" s="221"/>
      <c r="C65" s="1" t="s">
        <v>84</v>
      </c>
      <c r="D65" s="4" t="s">
        <v>91</v>
      </c>
      <c r="E65" s="10" t="s">
        <v>69</v>
      </c>
      <c r="F65" s="180">
        <v>0.33</v>
      </c>
      <c r="G65" s="10"/>
      <c r="H65" s="11">
        <v>0.67</v>
      </c>
      <c r="I65" s="187" t="s">
        <v>267</v>
      </c>
      <c r="J65" s="1" t="s">
        <v>69</v>
      </c>
      <c r="K65" s="256" t="s">
        <v>313</v>
      </c>
      <c r="L65" s="257"/>
      <c r="M65" s="254"/>
      <c r="N65" s="254"/>
      <c r="O65" s="254"/>
      <c r="P65" s="254"/>
      <c r="Q65" s="261"/>
      <c r="R65" s="252"/>
      <c r="S65" s="252"/>
    </row>
    <row r="66" spans="1:19" ht="104.25" customHeight="1" x14ac:dyDescent="0.3">
      <c r="A66" s="223"/>
      <c r="B66" s="222"/>
      <c r="C66" s="1" t="s">
        <v>81</v>
      </c>
      <c r="D66" s="4" t="s">
        <v>92</v>
      </c>
      <c r="E66" s="10" t="s">
        <v>70</v>
      </c>
      <c r="F66" s="181">
        <v>60</v>
      </c>
      <c r="G66" s="10"/>
      <c r="H66" s="12">
        <v>70</v>
      </c>
      <c r="I66" s="2" t="s">
        <v>268</v>
      </c>
      <c r="J66" s="1" t="s">
        <v>314</v>
      </c>
      <c r="K66" s="256" t="s">
        <v>315</v>
      </c>
      <c r="L66" s="257"/>
      <c r="M66" s="253"/>
      <c r="N66" s="253"/>
      <c r="O66" s="253"/>
      <c r="P66" s="253"/>
      <c r="Q66" s="259"/>
      <c r="R66" s="251"/>
      <c r="S66" s="251"/>
    </row>
    <row r="67" spans="1:19" ht="207.6" customHeight="1" x14ac:dyDescent="0.3">
      <c r="A67" s="223"/>
      <c r="B67" s="218" t="s">
        <v>254</v>
      </c>
      <c r="C67" s="191" t="s">
        <v>107</v>
      </c>
      <c r="D67" s="4" t="s">
        <v>93</v>
      </c>
      <c r="E67" s="10" t="s">
        <v>111</v>
      </c>
      <c r="F67" s="181">
        <v>0</v>
      </c>
      <c r="G67" s="10"/>
      <c r="H67" s="12">
        <v>100</v>
      </c>
      <c r="I67" s="191" t="s">
        <v>266</v>
      </c>
      <c r="J67" s="1" t="s">
        <v>316</v>
      </c>
      <c r="K67" s="256" t="s">
        <v>317</v>
      </c>
      <c r="L67" s="257"/>
      <c r="M67" s="172"/>
      <c r="N67" s="172"/>
      <c r="O67" s="172"/>
      <c r="P67" s="172"/>
      <c r="Q67" s="258"/>
    </row>
    <row r="68" spans="1:19" ht="153" customHeight="1" x14ac:dyDescent="0.3">
      <c r="A68" s="223"/>
      <c r="B68" s="219"/>
      <c r="C68" s="192"/>
      <c r="D68" s="4" t="s">
        <v>109</v>
      </c>
      <c r="E68" s="10" t="s">
        <v>110</v>
      </c>
      <c r="F68" s="181">
        <v>0</v>
      </c>
      <c r="G68" s="10"/>
      <c r="H68" s="12">
        <v>50</v>
      </c>
      <c r="I68" s="192"/>
      <c r="J68" s="1" t="s">
        <v>316</v>
      </c>
      <c r="K68" s="256" t="s">
        <v>318</v>
      </c>
      <c r="L68" s="257"/>
      <c r="M68" s="172"/>
      <c r="N68" s="172"/>
      <c r="O68" s="172"/>
      <c r="P68" s="172"/>
      <c r="Q68" s="258"/>
    </row>
    <row r="69" spans="1:19" ht="174.6" customHeight="1" x14ac:dyDescent="0.3">
      <c r="A69" s="223"/>
      <c r="B69" s="220" t="s">
        <v>255</v>
      </c>
      <c r="C69" s="15" t="s">
        <v>106</v>
      </c>
      <c r="D69" s="4" t="s">
        <v>116</v>
      </c>
      <c r="E69" s="10" t="s">
        <v>71</v>
      </c>
      <c r="F69" s="182">
        <v>0</v>
      </c>
      <c r="G69" s="10"/>
      <c r="H69" s="11">
        <v>1</v>
      </c>
      <c r="I69" s="191"/>
      <c r="J69" s="1" t="s">
        <v>319</v>
      </c>
      <c r="K69" s="256" t="s">
        <v>320</v>
      </c>
      <c r="L69" s="257"/>
      <c r="M69" s="172"/>
      <c r="N69" s="172"/>
      <c r="O69" s="172"/>
      <c r="P69" s="172"/>
      <c r="Q69" s="258"/>
    </row>
    <row r="70" spans="1:19" ht="88.95" customHeight="1" x14ac:dyDescent="0.3">
      <c r="A70" s="223"/>
      <c r="B70" s="221"/>
      <c r="C70" s="191" t="s">
        <v>108</v>
      </c>
      <c r="D70" s="216" t="s">
        <v>117</v>
      </c>
      <c r="E70" s="10" t="s">
        <v>72</v>
      </c>
      <c r="F70" s="182">
        <v>0.5</v>
      </c>
      <c r="G70" s="10"/>
      <c r="H70" s="11">
        <v>0.8</v>
      </c>
      <c r="I70" s="193"/>
      <c r="J70" s="191" t="s">
        <v>321</v>
      </c>
      <c r="K70" s="272" t="s">
        <v>322</v>
      </c>
      <c r="L70" s="257"/>
      <c r="M70" s="172"/>
      <c r="N70" s="172"/>
      <c r="O70" s="172"/>
      <c r="P70" s="172"/>
      <c r="Q70" s="258"/>
    </row>
    <row r="71" spans="1:19" ht="100.2" customHeight="1" x14ac:dyDescent="0.3">
      <c r="A71" s="223"/>
      <c r="B71" s="221"/>
      <c r="C71" s="192"/>
      <c r="D71" s="217"/>
      <c r="E71" s="10" t="s">
        <v>73</v>
      </c>
      <c r="F71" s="182">
        <v>0.5</v>
      </c>
      <c r="G71" s="10"/>
      <c r="H71" s="11">
        <v>0.2</v>
      </c>
      <c r="I71" s="193"/>
      <c r="J71" s="192"/>
      <c r="K71" s="274"/>
      <c r="L71" s="257"/>
      <c r="M71" s="172"/>
      <c r="N71" s="172"/>
      <c r="O71" s="172"/>
      <c r="P71" s="172"/>
      <c r="Q71" s="258"/>
    </row>
    <row r="72" spans="1:19" ht="63" customHeight="1" x14ac:dyDescent="0.3">
      <c r="A72" s="223"/>
      <c r="B72" s="221"/>
      <c r="C72" s="191" t="s">
        <v>76</v>
      </c>
      <c r="D72" s="216" t="s">
        <v>118</v>
      </c>
      <c r="E72" s="10" t="s">
        <v>74</v>
      </c>
      <c r="F72" s="183">
        <v>0</v>
      </c>
      <c r="G72" s="10"/>
      <c r="H72" s="12">
        <v>23</v>
      </c>
      <c r="I72" s="193"/>
      <c r="J72" s="191" t="s">
        <v>323</v>
      </c>
      <c r="K72" s="272" t="s">
        <v>324</v>
      </c>
      <c r="L72" s="257"/>
      <c r="M72" s="172"/>
      <c r="N72" s="172"/>
      <c r="O72" s="172"/>
      <c r="P72" s="172"/>
      <c r="Q72" s="258"/>
    </row>
    <row r="73" spans="1:19" ht="62.4" customHeight="1" x14ac:dyDescent="0.3">
      <c r="A73" s="223"/>
      <c r="B73" s="222"/>
      <c r="C73" s="192"/>
      <c r="D73" s="217"/>
      <c r="E73" s="10" t="s">
        <v>75</v>
      </c>
      <c r="F73" s="184">
        <v>0</v>
      </c>
      <c r="G73" s="10"/>
      <c r="H73" s="12">
        <v>4000</v>
      </c>
      <c r="I73" s="192"/>
      <c r="J73" s="192"/>
      <c r="K73" s="274"/>
      <c r="L73" s="257"/>
      <c r="M73" s="172"/>
      <c r="N73" s="172"/>
      <c r="O73" s="172"/>
      <c r="P73" s="172"/>
      <c r="Q73" s="258"/>
    </row>
    <row r="74" spans="1:19" ht="78.599999999999994" customHeight="1" x14ac:dyDescent="0.3">
      <c r="A74" s="223"/>
      <c r="B74" s="225" t="s">
        <v>256</v>
      </c>
      <c r="C74" s="225" t="s">
        <v>257</v>
      </c>
      <c r="D74" s="174" t="s">
        <v>265</v>
      </c>
      <c r="E74" s="176" t="s">
        <v>259</v>
      </c>
      <c r="F74" s="175">
        <v>0</v>
      </c>
      <c r="G74" s="172"/>
      <c r="H74" s="177">
        <v>0.75</v>
      </c>
      <c r="I74" s="265"/>
      <c r="J74" s="285" t="s">
        <v>325</v>
      </c>
      <c r="K74" s="286" t="s">
        <v>326</v>
      </c>
      <c r="L74" s="257"/>
      <c r="M74" s="172"/>
      <c r="N74" s="172"/>
      <c r="O74" s="172"/>
      <c r="P74" s="172"/>
      <c r="Q74" s="258"/>
    </row>
    <row r="75" spans="1:19" ht="68.400000000000006" customHeight="1" thickBot="1" x14ac:dyDescent="0.35">
      <c r="A75" s="219"/>
      <c r="B75" s="225"/>
      <c r="C75" s="225"/>
      <c r="D75" s="174" t="s">
        <v>258</v>
      </c>
      <c r="E75" s="173" t="s">
        <v>260</v>
      </c>
      <c r="F75" s="173">
        <v>0</v>
      </c>
      <c r="G75" s="172"/>
      <c r="H75" s="177">
        <v>0.5</v>
      </c>
      <c r="I75" s="188"/>
      <c r="J75" s="285" t="s">
        <v>327</v>
      </c>
      <c r="K75" s="286" t="s">
        <v>328</v>
      </c>
      <c r="L75" s="262"/>
      <c r="M75" s="263"/>
      <c r="N75" s="263"/>
      <c r="O75" s="263"/>
      <c r="P75" s="263"/>
      <c r="Q75" s="264"/>
    </row>
    <row r="76" spans="1:19" x14ac:dyDescent="0.3">
      <c r="H76" s="5"/>
    </row>
    <row r="77" spans="1:19" x14ac:dyDescent="0.3">
      <c r="H77" s="5"/>
    </row>
    <row r="78" spans="1:19" x14ac:dyDescent="0.3">
      <c r="H78" s="5"/>
    </row>
    <row r="79" spans="1:19" x14ac:dyDescent="0.3">
      <c r="H79" s="5"/>
    </row>
    <row r="80" spans="1:19" x14ac:dyDescent="0.3">
      <c r="H80" s="5"/>
    </row>
    <row r="81" spans="8:8" x14ac:dyDescent="0.3">
      <c r="H81" s="5"/>
    </row>
    <row r="82" spans="8:8" x14ac:dyDescent="0.3">
      <c r="H82" s="5"/>
    </row>
    <row r="83" spans="8:8" x14ac:dyDescent="0.3">
      <c r="H83" s="5"/>
    </row>
    <row r="84" spans="8:8" x14ac:dyDescent="0.3">
      <c r="H84" s="5"/>
    </row>
    <row r="85" spans="8:8" x14ac:dyDescent="0.3">
      <c r="H85" s="5"/>
    </row>
    <row r="86" spans="8:8" x14ac:dyDescent="0.3">
      <c r="H86" s="5"/>
    </row>
    <row r="87" spans="8:8" x14ac:dyDescent="0.3">
      <c r="H87" s="5"/>
    </row>
    <row r="88" spans="8:8" x14ac:dyDescent="0.3">
      <c r="H88" s="5"/>
    </row>
    <row r="89" spans="8:8" x14ac:dyDescent="0.3">
      <c r="H89" s="5"/>
    </row>
    <row r="90" spans="8:8" x14ac:dyDescent="0.3">
      <c r="H90" s="5"/>
    </row>
    <row r="91" spans="8:8" x14ac:dyDescent="0.3">
      <c r="H91" s="5"/>
    </row>
    <row r="92" spans="8:8" x14ac:dyDescent="0.3">
      <c r="H92" s="5"/>
    </row>
    <row r="93" spans="8:8" x14ac:dyDescent="0.3">
      <c r="H93" s="5"/>
    </row>
    <row r="94" spans="8:8" x14ac:dyDescent="0.3">
      <c r="H94" s="5"/>
    </row>
    <row r="95" spans="8:8" x14ac:dyDescent="0.3">
      <c r="H95" s="5"/>
    </row>
    <row r="96" spans="8:8" x14ac:dyDescent="0.3">
      <c r="H96" s="5"/>
    </row>
    <row r="97" spans="8:8" x14ac:dyDescent="0.3">
      <c r="H97" s="5"/>
    </row>
    <row r="98" spans="8:8" x14ac:dyDescent="0.3">
      <c r="H98" s="5"/>
    </row>
    <row r="99" spans="8:8" x14ac:dyDescent="0.3">
      <c r="H99" s="5"/>
    </row>
    <row r="100" spans="8:8" x14ac:dyDescent="0.3">
      <c r="H100" s="5"/>
    </row>
    <row r="101" spans="8:8" x14ac:dyDescent="0.3">
      <c r="H101" s="5"/>
    </row>
    <row r="102" spans="8:8" x14ac:dyDescent="0.3">
      <c r="H102" s="5"/>
    </row>
    <row r="103" spans="8:8" x14ac:dyDescent="0.3">
      <c r="H103" s="5"/>
    </row>
    <row r="104" spans="8:8" x14ac:dyDescent="0.3">
      <c r="H104" s="5"/>
    </row>
    <row r="105" spans="8:8" x14ac:dyDescent="0.3">
      <c r="H105" s="5"/>
    </row>
    <row r="106" spans="8:8" x14ac:dyDescent="0.3">
      <c r="H106" s="5"/>
    </row>
    <row r="107" spans="8:8" x14ac:dyDescent="0.3">
      <c r="H107" s="5"/>
    </row>
    <row r="108" spans="8:8" x14ac:dyDescent="0.3">
      <c r="H108" s="5"/>
    </row>
    <row r="109" spans="8:8" x14ac:dyDescent="0.3">
      <c r="H109" s="5"/>
    </row>
    <row r="110" spans="8:8" x14ac:dyDescent="0.3">
      <c r="H110" s="5"/>
    </row>
    <row r="111" spans="8:8" x14ac:dyDescent="0.3">
      <c r="H111" s="5"/>
    </row>
    <row r="112" spans="8:8" x14ac:dyDescent="0.3">
      <c r="H112" s="5"/>
    </row>
    <row r="113" spans="8:8" x14ac:dyDescent="0.3">
      <c r="H113" s="5"/>
    </row>
    <row r="114" spans="8:8" x14ac:dyDescent="0.3">
      <c r="H114" s="5"/>
    </row>
    <row r="115" spans="8:8" x14ac:dyDescent="0.3">
      <c r="H115" s="5"/>
    </row>
    <row r="116" spans="8:8" x14ac:dyDescent="0.3">
      <c r="H116" s="5"/>
    </row>
    <row r="117" spans="8:8" x14ac:dyDescent="0.3">
      <c r="H117" s="5"/>
    </row>
    <row r="118" spans="8:8" x14ac:dyDescent="0.3">
      <c r="H118" s="5"/>
    </row>
    <row r="119" spans="8:8" x14ac:dyDescent="0.3">
      <c r="H119" s="5"/>
    </row>
    <row r="120" spans="8:8" x14ac:dyDescent="0.3">
      <c r="H120" s="5"/>
    </row>
    <row r="121" spans="8:8" x14ac:dyDescent="0.3">
      <c r="H121" s="5"/>
    </row>
    <row r="122" spans="8:8" x14ac:dyDescent="0.3">
      <c r="H122" s="5"/>
    </row>
    <row r="123" spans="8:8" x14ac:dyDescent="0.3">
      <c r="H123" s="5"/>
    </row>
    <row r="124" spans="8:8" x14ac:dyDescent="0.3">
      <c r="H124" s="5"/>
    </row>
    <row r="125" spans="8:8" x14ac:dyDescent="0.3">
      <c r="H125" s="5"/>
    </row>
    <row r="126" spans="8:8" x14ac:dyDescent="0.3">
      <c r="H126" s="5"/>
    </row>
    <row r="127" spans="8:8" x14ac:dyDescent="0.3">
      <c r="H127" s="5"/>
    </row>
    <row r="128" spans="8:8" x14ac:dyDescent="0.3">
      <c r="H128" s="5"/>
    </row>
    <row r="129" spans="8:8" x14ac:dyDescent="0.3">
      <c r="H129" s="5"/>
    </row>
    <row r="130" spans="8:8" x14ac:dyDescent="0.3">
      <c r="H130" s="5"/>
    </row>
    <row r="131" spans="8:8" x14ac:dyDescent="0.3">
      <c r="H131" s="5"/>
    </row>
    <row r="132" spans="8:8" x14ac:dyDescent="0.3">
      <c r="H132" s="5"/>
    </row>
    <row r="133" spans="8:8" x14ac:dyDescent="0.3">
      <c r="H133" s="5"/>
    </row>
    <row r="134" spans="8:8" x14ac:dyDescent="0.3">
      <c r="H134" s="5"/>
    </row>
    <row r="135" spans="8:8" x14ac:dyDescent="0.3">
      <c r="H135" s="5"/>
    </row>
    <row r="136" spans="8:8" x14ac:dyDescent="0.3">
      <c r="H136" s="5"/>
    </row>
    <row r="137" spans="8:8" x14ac:dyDescent="0.3">
      <c r="H137" s="5"/>
    </row>
    <row r="138" spans="8:8" x14ac:dyDescent="0.3">
      <c r="H138" s="5"/>
    </row>
    <row r="139" spans="8:8" x14ac:dyDescent="0.3">
      <c r="H139" s="5"/>
    </row>
    <row r="140" spans="8:8" x14ac:dyDescent="0.3">
      <c r="H140" s="5"/>
    </row>
    <row r="141" spans="8:8" x14ac:dyDescent="0.3">
      <c r="H141" s="5"/>
    </row>
    <row r="142" spans="8:8" x14ac:dyDescent="0.3">
      <c r="H142" s="5"/>
    </row>
    <row r="143" spans="8:8" x14ac:dyDescent="0.3">
      <c r="H143" s="5"/>
    </row>
    <row r="144" spans="8:8" x14ac:dyDescent="0.3">
      <c r="H144" s="5"/>
    </row>
    <row r="145" spans="8:8" x14ac:dyDescent="0.3">
      <c r="H145" s="5"/>
    </row>
    <row r="146" spans="8:8" x14ac:dyDescent="0.3">
      <c r="H146" s="5"/>
    </row>
    <row r="147" spans="8:8" x14ac:dyDescent="0.3">
      <c r="H147" s="5"/>
    </row>
    <row r="148" spans="8:8" x14ac:dyDescent="0.3">
      <c r="H148" s="5"/>
    </row>
    <row r="149" spans="8:8" x14ac:dyDescent="0.3">
      <c r="H149" s="5"/>
    </row>
    <row r="150" spans="8:8" x14ac:dyDescent="0.3">
      <c r="H150" s="5"/>
    </row>
    <row r="151" spans="8:8" x14ac:dyDescent="0.3">
      <c r="H151" s="5"/>
    </row>
    <row r="152" spans="8:8" x14ac:dyDescent="0.3">
      <c r="H152" s="5"/>
    </row>
    <row r="153" spans="8:8" x14ac:dyDescent="0.3">
      <c r="H153" s="5"/>
    </row>
    <row r="154" spans="8:8" x14ac:dyDescent="0.3">
      <c r="H154" s="5"/>
    </row>
    <row r="155" spans="8:8" x14ac:dyDescent="0.3">
      <c r="H155" s="5"/>
    </row>
    <row r="156" spans="8:8" x14ac:dyDescent="0.3">
      <c r="H156" s="5"/>
    </row>
    <row r="157" spans="8:8" x14ac:dyDescent="0.3">
      <c r="H157" s="5"/>
    </row>
    <row r="158" spans="8:8" x14ac:dyDescent="0.3">
      <c r="H158" s="5"/>
    </row>
    <row r="159" spans="8:8" x14ac:dyDescent="0.3">
      <c r="H159" s="5"/>
    </row>
    <row r="160" spans="8:8" x14ac:dyDescent="0.3">
      <c r="H160" s="5"/>
    </row>
    <row r="161" spans="8:8" x14ac:dyDescent="0.3">
      <c r="H161" s="5"/>
    </row>
    <row r="162" spans="8:8" x14ac:dyDescent="0.3">
      <c r="H162" s="5"/>
    </row>
    <row r="163" spans="8:8" x14ac:dyDescent="0.3">
      <c r="H163" s="5"/>
    </row>
    <row r="164" spans="8:8" x14ac:dyDescent="0.3">
      <c r="H164" s="5"/>
    </row>
    <row r="165" spans="8:8" x14ac:dyDescent="0.3">
      <c r="H165" s="5"/>
    </row>
    <row r="166" spans="8:8" x14ac:dyDescent="0.3">
      <c r="H166" s="5"/>
    </row>
    <row r="167" spans="8:8" x14ac:dyDescent="0.3">
      <c r="H167" s="5"/>
    </row>
    <row r="168" spans="8:8" x14ac:dyDescent="0.3">
      <c r="H168" s="5"/>
    </row>
    <row r="169" spans="8:8" x14ac:dyDescent="0.3">
      <c r="H169" s="5"/>
    </row>
    <row r="170" spans="8:8" x14ac:dyDescent="0.3">
      <c r="H170" s="5"/>
    </row>
    <row r="171" spans="8:8" x14ac:dyDescent="0.3">
      <c r="H171" s="5"/>
    </row>
    <row r="172" spans="8:8" x14ac:dyDescent="0.3">
      <c r="H172" s="5"/>
    </row>
    <row r="173" spans="8:8" x14ac:dyDescent="0.3">
      <c r="H173" s="5"/>
    </row>
    <row r="174" spans="8:8" x14ac:dyDescent="0.3">
      <c r="H174" s="5"/>
    </row>
    <row r="175" spans="8:8" x14ac:dyDescent="0.3">
      <c r="H175" s="5"/>
    </row>
    <row r="176" spans="8:8" x14ac:dyDescent="0.3">
      <c r="H176" s="5"/>
    </row>
    <row r="177" spans="8:8" x14ac:dyDescent="0.3">
      <c r="H177" s="5"/>
    </row>
    <row r="178" spans="8:8" x14ac:dyDescent="0.3">
      <c r="H178" s="5"/>
    </row>
    <row r="179" spans="8:8" x14ac:dyDescent="0.3">
      <c r="H179" s="5"/>
    </row>
    <row r="180" spans="8:8" x14ac:dyDescent="0.3">
      <c r="H180" s="5"/>
    </row>
    <row r="181" spans="8:8" x14ac:dyDescent="0.3">
      <c r="H181" s="5"/>
    </row>
    <row r="182" spans="8:8" x14ac:dyDescent="0.3">
      <c r="H182" s="5"/>
    </row>
    <row r="183" spans="8:8" x14ac:dyDescent="0.3">
      <c r="H183" s="5"/>
    </row>
    <row r="184" spans="8:8" x14ac:dyDescent="0.3">
      <c r="H184" s="5"/>
    </row>
    <row r="185" spans="8:8" x14ac:dyDescent="0.3">
      <c r="H185" s="5"/>
    </row>
    <row r="186" spans="8:8" x14ac:dyDescent="0.3">
      <c r="H186" s="5"/>
    </row>
    <row r="187" spans="8:8" x14ac:dyDescent="0.3">
      <c r="H187" s="5"/>
    </row>
    <row r="188" spans="8:8" x14ac:dyDescent="0.3">
      <c r="H188" s="5"/>
    </row>
    <row r="189" spans="8:8" x14ac:dyDescent="0.3">
      <c r="H189" s="5"/>
    </row>
    <row r="190" spans="8:8" x14ac:dyDescent="0.3">
      <c r="H190" s="5"/>
    </row>
    <row r="191" spans="8:8" x14ac:dyDescent="0.3">
      <c r="H191" s="5"/>
    </row>
    <row r="192" spans="8:8" x14ac:dyDescent="0.3">
      <c r="H192" s="5"/>
    </row>
    <row r="193" spans="8:8" x14ac:dyDescent="0.3">
      <c r="H193" s="5"/>
    </row>
    <row r="194" spans="8:8" x14ac:dyDescent="0.3">
      <c r="H194" s="5"/>
    </row>
    <row r="195" spans="8:8" x14ac:dyDescent="0.3">
      <c r="H195" s="5"/>
    </row>
    <row r="196" spans="8:8" x14ac:dyDescent="0.3">
      <c r="H196" s="5"/>
    </row>
    <row r="197" spans="8:8" x14ac:dyDescent="0.3">
      <c r="H197" s="5"/>
    </row>
    <row r="198" spans="8:8" x14ac:dyDescent="0.3">
      <c r="H198" s="5"/>
    </row>
    <row r="199" spans="8:8" x14ac:dyDescent="0.3">
      <c r="H199" s="5"/>
    </row>
    <row r="200" spans="8:8" x14ac:dyDescent="0.3">
      <c r="H200" s="5"/>
    </row>
    <row r="201" spans="8:8" x14ac:dyDescent="0.3">
      <c r="H201" s="5"/>
    </row>
    <row r="202" spans="8:8" x14ac:dyDescent="0.3">
      <c r="H202" s="5"/>
    </row>
    <row r="203" spans="8:8" x14ac:dyDescent="0.3">
      <c r="H203" s="5"/>
    </row>
    <row r="204" spans="8:8" x14ac:dyDescent="0.3">
      <c r="H204" s="5"/>
    </row>
    <row r="205" spans="8:8" x14ac:dyDescent="0.3">
      <c r="H205" s="5"/>
    </row>
    <row r="206" spans="8:8" x14ac:dyDescent="0.3">
      <c r="H206" s="5"/>
    </row>
    <row r="207" spans="8:8" x14ac:dyDescent="0.3">
      <c r="H207" s="5"/>
    </row>
    <row r="208" spans="8:8" x14ac:dyDescent="0.3">
      <c r="H208" s="5"/>
    </row>
    <row r="209" spans="8:8" x14ac:dyDescent="0.3">
      <c r="H209" s="5"/>
    </row>
    <row r="210" spans="8:8" x14ac:dyDescent="0.3">
      <c r="H210" s="5"/>
    </row>
    <row r="211" spans="8:8" x14ac:dyDescent="0.3">
      <c r="H211" s="5"/>
    </row>
    <row r="212" spans="8:8" x14ac:dyDescent="0.3">
      <c r="H212" s="5"/>
    </row>
    <row r="213" spans="8:8" x14ac:dyDescent="0.3">
      <c r="H213" s="5"/>
    </row>
    <row r="214" spans="8:8" x14ac:dyDescent="0.3">
      <c r="H214" s="5"/>
    </row>
    <row r="215" spans="8:8" x14ac:dyDescent="0.3">
      <c r="H215" s="5"/>
    </row>
    <row r="216" spans="8:8" x14ac:dyDescent="0.3">
      <c r="H216" s="5"/>
    </row>
    <row r="217" spans="8:8" x14ac:dyDescent="0.3">
      <c r="H217" s="5"/>
    </row>
    <row r="218" spans="8:8" x14ac:dyDescent="0.3">
      <c r="H218" s="5"/>
    </row>
    <row r="219" spans="8:8" x14ac:dyDescent="0.3">
      <c r="H219" s="5"/>
    </row>
    <row r="220" spans="8:8" x14ac:dyDescent="0.3">
      <c r="H220" s="5"/>
    </row>
    <row r="221" spans="8:8" x14ac:dyDescent="0.3">
      <c r="H221" s="5"/>
    </row>
    <row r="222" spans="8:8" x14ac:dyDescent="0.3">
      <c r="H222" s="5"/>
    </row>
    <row r="223" spans="8:8" x14ac:dyDescent="0.3">
      <c r="H223" s="5"/>
    </row>
    <row r="224" spans="8:8" x14ac:dyDescent="0.3">
      <c r="H224" s="5"/>
    </row>
    <row r="225" spans="8:8" x14ac:dyDescent="0.3">
      <c r="H225" s="5"/>
    </row>
    <row r="226" spans="8:8" x14ac:dyDescent="0.3">
      <c r="H226" s="5"/>
    </row>
    <row r="227" spans="8:8" x14ac:dyDescent="0.3">
      <c r="H227" s="5"/>
    </row>
    <row r="228" spans="8:8" x14ac:dyDescent="0.3">
      <c r="H228" s="5"/>
    </row>
    <row r="229" spans="8:8" x14ac:dyDescent="0.3">
      <c r="H229" s="5"/>
    </row>
    <row r="230" spans="8:8" x14ac:dyDescent="0.3">
      <c r="H230" s="5"/>
    </row>
    <row r="231" spans="8:8" x14ac:dyDescent="0.3">
      <c r="H231" s="5"/>
    </row>
    <row r="232" spans="8:8" x14ac:dyDescent="0.3">
      <c r="H232" s="5"/>
    </row>
    <row r="233" spans="8:8" x14ac:dyDescent="0.3">
      <c r="H233" s="5"/>
    </row>
    <row r="234" spans="8:8" x14ac:dyDescent="0.3">
      <c r="H234" s="5"/>
    </row>
    <row r="235" spans="8:8" x14ac:dyDescent="0.3">
      <c r="H235" s="5"/>
    </row>
    <row r="236" spans="8:8" x14ac:dyDescent="0.3">
      <c r="H236" s="5"/>
    </row>
    <row r="237" spans="8:8" x14ac:dyDescent="0.3">
      <c r="H237" s="5"/>
    </row>
    <row r="238" spans="8:8" x14ac:dyDescent="0.3">
      <c r="H238" s="5"/>
    </row>
    <row r="239" spans="8:8" x14ac:dyDescent="0.3">
      <c r="H239" s="5"/>
    </row>
    <row r="240" spans="8:8" x14ac:dyDescent="0.3">
      <c r="H240" s="5"/>
    </row>
    <row r="241" spans="8:8" x14ac:dyDescent="0.3">
      <c r="H241" s="5"/>
    </row>
    <row r="242" spans="8:8" x14ac:dyDescent="0.3">
      <c r="H242" s="5"/>
    </row>
    <row r="243" spans="8:8" x14ac:dyDescent="0.3">
      <c r="H243" s="5"/>
    </row>
    <row r="244" spans="8:8" x14ac:dyDescent="0.3">
      <c r="H244" s="5"/>
    </row>
    <row r="245" spans="8:8" x14ac:dyDescent="0.3">
      <c r="H245" s="5"/>
    </row>
    <row r="246" spans="8:8" x14ac:dyDescent="0.3">
      <c r="H246" s="5"/>
    </row>
    <row r="247" spans="8:8" x14ac:dyDescent="0.3">
      <c r="H247" s="5"/>
    </row>
    <row r="248" spans="8:8" x14ac:dyDescent="0.3">
      <c r="H248" s="5"/>
    </row>
    <row r="249" spans="8:8" x14ac:dyDescent="0.3">
      <c r="H249" s="5"/>
    </row>
    <row r="250" spans="8:8" x14ac:dyDescent="0.3">
      <c r="H250" s="5"/>
    </row>
    <row r="251" spans="8:8" x14ac:dyDescent="0.3">
      <c r="H251" s="5"/>
    </row>
    <row r="252" spans="8:8" x14ac:dyDescent="0.3">
      <c r="H252" s="5"/>
    </row>
    <row r="253" spans="8:8" x14ac:dyDescent="0.3">
      <c r="H253" s="5"/>
    </row>
    <row r="254" spans="8:8" x14ac:dyDescent="0.3">
      <c r="H254" s="5"/>
    </row>
    <row r="255" spans="8:8" x14ac:dyDescent="0.3">
      <c r="H255" s="5"/>
    </row>
    <row r="256" spans="8:8" x14ac:dyDescent="0.3">
      <c r="H256" s="5"/>
    </row>
    <row r="257" spans="8:8" x14ac:dyDescent="0.3">
      <c r="H257" s="5"/>
    </row>
    <row r="258" spans="8:8" x14ac:dyDescent="0.3">
      <c r="H258" s="5"/>
    </row>
    <row r="259" spans="8:8" x14ac:dyDescent="0.3">
      <c r="H259" s="5"/>
    </row>
    <row r="260" spans="8:8" x14ac:dyDescent="0.3">
      <c r="H260" s="5"/>
    </row>
    <row r="261" spans="8:8" x14ac:dyDescent="0.3">
      <c r="H261" s="5"/>
    </row>
    <row r="262" spans="8:8" x14ac:dyDescent="0.3">
      <c r="H262" s="5"/>
    </row>
    <row r="263" spans="8:8" x14ac:dyDescent="0.3">
      <c r="H263" s="5"/>
    </row>
    <row r="264" spans="8:8" x14ac:dyDescent="0.3">
      <c r="H264" s="5"/>
    </row>
    <row r="265" spans="8:8" x14ac:dyDescent="0.3">
      <c r="H265" s="5"/>
    </row>
    <row r="266" spans="8:8" x14ac:dyDescent="0.3">
      <c r="H266" s="5"/>
    </row>
    <row r="267" spans="8:8" x14ac:dyDescent="0.3">
      <c r="H267" s="5"/>
    </row>
    <row r="268" spans="8:8" x14ac:dyDescent="0.3">
      <c r="H268" s="5"/>
    </row>
    <row r="269" spans="8:8" x14ac:dyDescent="0.3">
      <c r="H269" s="5"/>
    </row>
    <row r="270" spans="8:8" x14ac:dyDescent="0.3">
      <c r="H270" s="5"/>
    </row>
    <row r="271" spans="8:8" x14ac:dyDescent="0.3">
      <c r="H271" s="5"/>
    </row>
    <row r="272" spans="8:8" x14ac:dyDescent="0.3">
      <c r="H272" s="5"/>
    </row>
    <row r="273" spans="8:8" x14ac:dyDescent="0.3">
      <c r="H273" s="5"/>
    </row>
    <row r="274" spans="8:8" x14ac:dyDescent="0.3">
      <c r="H274" s="5"/>
    </row>
    <row r="275" spans="8:8" x14ac:dyDescent="0.3">
      <c r="H275" s="5"/>
    </row>
    <row r="276" spans="8:8" x14ac:dyDescent="0.3">
      <c r="H276" s="5"/>
    </row>
    <row r="277" spans="8:8" x14ac:dyDescent="0.3">
      <c r="H277" s="5"/>
    </row>
    <row r="278" spans="8:8" x14ac:dyDescent="0.3">
      <c r="H278" s="5"/>
    </row>
    <row r="279" spans="8:8" x14ac:dyDescent="0.3">
      <c r="H279" s="5"/>
    </row>
    <row r="280" spans="8:8" x14ac:dyDescent="0.3">
      <c r="H280" s="5"/>
    </row>
    <row r="281" spans="8:8" x14ac:dyDescent="0.3">
      <c r="H281" s="5"/>
    </row>
    <row r="282" spans="8:8" x14ac:dyDescent="0.3">
      <c r="H282" s="5"/>
    </row>
    <row r="283" spans="8:8" x14ac:dyDescent="0.3">
      <c r="H283" s="5"/>
    </row>
    <row r="284" spans="8:8" x14ac:dyDescent="0.3">
      <c r="H284" s="5"/>
    </row>
    <row r="285" spans="8:8" x14ac:dyDescent="0.3">
      <c r="H285" s="5"/>
    </row>
    <row r="286" spans="8:8" x14ac:dyDescent="0.3">
      <c r="H286" s="5"/>
    </row>
    <row r="287" spans="8:8" x14ac:dyDescent="0.3">
      <c r="H287" s="5"/>
    </row>
    <row r="288" spans="8:8" x14ac:dyDescent="0.3">
      <c r="H288" s="5"/>
    </row>
    <row r="289" spans="8:8" x14ac:dyDescent="0.3">
      <c r="H289" s="5"/>
    </row>
    <row r="290" spans="8:8" x14ac:dyDescent="0.3">
      <c r="H290" s="5"/>
    </row>
    <row r="291" spans="8:8" x14ac:dyDescent="0.3">
      <c r="H291" s="5"/>
    </row>
    <row r="292" spans="8:8" x14ac:dyDescent="0.3">
      <c r="H292" s="5"/>
    </row>
    <row r="293" spans="8:8" x14ac:dyDescent="0.3">
      <c r="H293" s="5"/>
    </row>
    <row r="294" spans="8:8" x14ac:dyDescent="0.3">
      <c r="H294" s="5"/>
    </row>
    <row r="295" spans="8:8" x14ac:dyDescent="0.3">
      <c r="H295" s="5"/>
    </row>
    <row r="296" spans="8:8" x14ac:dyDescent="0.3">
      <c r="H296" s="5"/>
    </row>
    <row r="297" spans="8:8" x14ac:dyDescent="0.3">
      <c r="H297" s="5"/>
    </row>
    <row r="298" spans="8:8" x14ac:dyDescent="0.3">
      <c r="H298" s="5"/>
    </row>
    <row r="299" spans="8:8" x14ac:dyDescent="0.3">
      <c r="H299" s="5"/>
    </row>
    <row r="300" spans="8:8" x14ac:dyDescent="0.3">
      <c r="H300" s="5"/>
    </row>
    <row r="301" spans="8:8" x14ac:dyDescent="0.3">
      <c r="H301" s="5"/>
    </row>
    <row r="302" spans="8:8" x14ac:dyDescent="0.3">
      <c r="H302" s="5"/>
    </row>
    <row r="303" spans="8:8" x14ac:dyDescent="0.3">
      <c r="H303" s="5"/>
    </row>
    <row r="304" spans="8:8" x14ac:dyDescent="0.3">
      <c r="H304" s="5"/>
    </row>
    <row r="305" spans="8:8" x14ac:dyDescent="0.3">
      <c r="H305" s="5"/>
    </row>
    <row r="306" spans="8:8" x14ac:dyDescent="0.3">
      <c r="H306" s="5"/>
    </row>
    <row r="307" spans="8:8" x14ac:dyDescent="0.3">
      <c r="H307" s="5"/>
    </row>
    <row r="308" spans="8:8" x14ac:dyDescent="0.3">
      <c r="H308" s="5"/>
    </row>
    <row r="309" spans="8:8" x14ac:dyDescent="0.3">
      <c r="H309" s="5"/>
    </row>
    <row r="310" spans="8:8" x14ac:dyDescent="0.3">
      <c r="H310" s="5"/>
    </row>
    <row r="311" spans="8:8" x14ac:dyDescent="0.3">
      <c r="H311" s="5"/>
    </row>
    <row r="312" spans="8:8" x14ac:dyDescent="0.3">
      <c r="H312" s="5"/>
    </row>
    <row r="313" spans="8:8" x14ac:dyDescent="0.3">
      <c r="H313" s="5"/>
    </row>
    <row r="314" spans="8:8" x14ac:dyDescent="0.3">
      <c r="H314" s="5"/>
    </row>
    <row r="315" spans="8:8" x14ac:dyDescent="0.3">
      <c r="H315" s="5"/>
    </row>
    <row r="316" spans="8:8" x14ac:dyDescent="0.3">
      <c r="H316" s="5"/>
    </row>
    <row r="317" spans="8:8" x14ac:dyDescent="0.3">
      <c r="H317" s="5"/>
    </row>
    <row r="318" spans="8:8" x14ac:dyDescent="0.3">
      <c r="H318" s="5"/>
    </row>
    <row r="319" spans="8:8" x14ac:dyDescent="0.3">
      <c r="H319" s="5"/>
    </row>
    <row r="320" spans="8:8" x14ac:dyDescent="0.3">
      <c r="H320" s="5"/>
    </row>
    <row r="321" spans="8:8" x14ac:dyDescent="0.3">
      <c r="H321" s="5"/>
    </row>
    <row r="322" spans="8:8" x14ac:dyDescent="0.3">
      <c r="H322" s="5"/>
    </row>
    <row r="323" spans="8:8" x14ac:dyDescent="0.3">
      <c r="H323" s="5"/>
    </row>
    <row r="324" spans="8:8" x14ac:dyDescent="0.3">
      <c r="H324" s="5"/>
    </row>
    <row r="325" spans="8:8" x14ac:dyDescent="0.3">
      <c r="H325" s="5"/>
    </row>
    <row r="326" spans="8:8" x14ac:dyDescent="0.3">
      <c r="H326" s="5"/>
    </row>
    <row r="327" spans="8:8" x14ac:dyDescent="0.3">
      <c r="H327" s="5"/>
    </row>
    <row r="328" spans="8:8" x14ac:dyDescent="0.3">
      <c r="H328" s="5"/>
    </row>
    <row r="329" spans="8:8" x14ac:dyDescent="0.3">
      <c r="H329" s="5"/>
    </row>
    <row r="330" spans="8:8" x14ac:dyDescent="0.3">
      <c r="H330" s="5"/>
    </row>
    <row r="331" spans="8:8" x14ac:dyDescent="0.3">
      <c r="H331" s="5"/>
    </row>
    <row r="332" spans="8:8" x14ac:dyDescent="0.3">
      <c r="H332" s="5"/>
    </row>
    <row r="333" spans="8:8" x14ac:dyDescent="0.3">
      <c r="H333" s="5"/>
    </row>
    <row r="334" spans="8:8" x14ac:dyDescent="0.3">
      <c r="H334" s="5"/>
    </row>
    <row r="335" spans="8:8" x14ac:dyDescent="0.3">
      <c r="H335" s="5"/>
    </row>
    <row r="336" spans="8:8" x14ac:dyDescent="0.3">
      <c r="H336" s="5"/>
    </row>
    <row r="337" spans="8:8" x14ac:dyDescent="0.3">
      <c r="H337" s="5"/>
    </row>
    <row r="338" spans="8:8" x14ac:dyDescent="0.3">
      <c r="H338" s="5"/>
    </row>
    <row r="339" spans="8:8" x14ac:dyDescent="0.3">
      <c r="H339" s="5"/>
    </row>
    <row r="340" spans="8:8" x14ac:dyDescent="0.3">
      <c r="H340" s="5"/>
    </row>
    <row r="341" spans="8:8" x14ac:dyDescent="0.3">
      <c r="H341" s="5"/>
    </row>
    <row r="342" spans="8:8" x14ac:dyDescent="0.3">
      <c r="H342" s="5"/>
    </row>
    <row r="343" spans="8:8" x14ac:dyDescent="0.3">
      <c r="H343" s="5"/>
    </row>
    <row r="344" spans="8:8" x14ac:dyDescent="0.3">
      <c r="H344" s="5"/>
    </row>
    <row r="345" spans="8:8" x14ac:dyDescent="0.3">
      <c r="H345" s="5"/>
    </row>
    <row r="346" spans="8:8" x14ac:dyDescent="0.3">
      <c r="H346" s="5"/>
    </row>
    <row r="347" spans="8:8" x14ac:dyDescent="0.3">
      <c r="H347" s="5"/>
    </row>
    <row r="348" spans="8:8" x14ac:dyDescent="0.3">
      <c r="H348" s="5"/>
    </row>
    <row r="349" spans="8:8" x14ac:dyDescent="0.3">
      <c r="H349" s="5"/>
    </row>
    <row r="350" spans="8:8" x14ac:dyDescent="0.3">
      <c r="H350" s="5"/>
    </row>
    <row r="351" spans="8:8" x14ac:dyDescent="0.3">
      <c r="H351" s="5"/>
    </row>
    <row r="352" spans="8:8" x14ac:dyDescent="0.3">
      <c r="H352" s="5"/>
    </row>
    <row r="353" spans="8:8" x14ac:dyDescent="0.3">
      <c r="H353" s="5"/>
    </row>
    <row r="354" spans="8:8" x14ac:dyDescent="0.3">
      <c r="H354" s="5"/>
    </row>
    <row r="355" spans="8:8" x14ac:dyDescent="0.3">
      <c r="H355" s="5"/>
    </row>
    <row r="356" spans="8:8" x14ac:dyDescent="0.3">
      <c r="H356" s="5"/>
    </row>
    <row r="357" spans="8:8" x14ac:dyDescent="0.3">
      <c r="H357" s="5"/>
    </row>
    <row r="358" spans="8:8" x14ac:dyDescent="0.3">
      <c r="H358" s="5"/>
    </row>
    <row r="359" spans="8:8" x14ac:dyDescent="0.3">
      <c r="H359" s="5"/>
    </row>
    <row r="360" spans="8:8" x14ac:dyDescent="0.3">
      <c r="H360" s="5"/>
    </row>
    <row r="361" spans="8:8" x14ac:dyDescent="0.3">
      <c r="H361" s="5"/>
    </row>
    <row r="362" spans="8:8" x14ac:dyDescent="0.3">
      <c r="H362" s="5"/>
    </row>
    <row r="363" spans="8:8" x14ac:dyDescent="0.3">
      <c r="H363" s="5"/>
    </row>
    <row r="364" spans="8:8" x14ac:dyDescent="0.3">
      <c r="H364" s="5"/>
    </row>
    <row r="365" spans="8:8" x14ac:dyDescent="0.3">
      <c r="H365" s="5"/>
    </row>
    <row r="366" spans="8:8" x14ac:dyDescent="0.3">
      <c r="H366" s="5"/>
    </row>
    <row r="367" spans="8:8" x14ac:dyDescent="0.3">
      <c r="H367" s="5"/>
    </row>
    <row r="368" spans="8:8" x14ac:dyDescent="0.3">
      <c r="H368" s="5"/>
    </row>
    <row r="369" spans="8:8" x14ac:dyDescent="0.3">
      <c r="H369" s="5"/>
    </row>
    <row r="370" spans="8:8" x14ac:dyDescent="0.3">
      <c r="H370" s="5"/>
    </row>
    <row r="371" spans="8:8" x14ac:dyDescent="0.3">
      <c r="H371" s="5"/>
    </row>
    <row r="372" spans="8:8" x14ac:dyDescent="0.3">
      <c r="H372" s="5"/>
    </row>
    <row r="373" spans="8:8" x14ac:dyDescent="0.3">
      <c r="H373" s="5"/>
    </row>
    <row r="374" spans="8:8" x14ac:dyDescent="0.3">
      <c r="H374" s="5"/>
    </row>
    <row r="375" spans="8:8" x14ac:dyDescent="0.3">
      <c r="H375" s="5"/>
    </row>
    <row r="376" spans="8:8" x14ac:dyDescent="0.3">
      <c r="H376" s="5"/>
    </row>
    <row r="377" spans="8:8" x14ac:dyDescent="0.3">
      <c r="H377" s="5"/>
    </row>
    <row r="378" spans="8:8" x14ac:dyDescent="0.3">
      <c r="H378" s="5"/>
    </row>
    <row r="379" spans="8:8" x14ac:dyDescent="0.3">
      <c r="H379" s="5"/>
    </row>
    <row r="380" spans="8:8" x14ac:dyDescent="0.3">
      <c r="H380" s="5"/>
    </row>
    <row r="381" spans="8:8" x14ac:dyDescent="0.3">
      <c r="H381" s="5"/>
    </row>
    <row r="382" spans="8:8" x14ac:dyDescent="0.3">
      <c r="H382" s="5"/>
    </row>
    <row r="383" spans="8:8" x14ac:dyDescent="0.3">
      <c r="H383" s="5"/>
    </row>
    <row r="384" spans="8:8" x14ac:dyDescent="0.3">
      <c r="H384" s="5"/>
    </row>
    <row r="385" spans="8:8" x14ac:dyDescent="0.3">
      <c r="H385" s="5"/>
    </row>
    <row r="386" spans="8:8" x14ac:dyDescent="0.3">
      <c r="H386" s="5"/>
    </row>
    <row r="387" spans="8:8" x14ac:dyDescent="0.3">
      <c r="H387" s="5"/>
    </row>
    <row r="388" spans="8:8" x14ac:dyDescent="0.3">
      <c r="H388" s="5"/>
    </row>
    <row r="389" spans="8:8" x14ac:dyDescent="0.3">
      <c r="H389" s="5"/>
    </row>
    <row r="390" spans="8:8" x14ac:dyDescent="0.3">
      <c r="H390" s="5"/>
    </row>
    <row r="391" spans="8:8" x14ac:dyDescent="0.3">
      <c r="H391" s="5"/>
    </row>
    <row r="392" spans="8:8" x14ac:dyDescent="0.3">
      <c r="H392" s="5"/>
    </row>
    <row r="393" spans="8:8" x14ac:dyDescent="0.3">
      <c r="H393" s="5"/>
    </row>
    <row r="394" spans="8:8" x14ac:dyDescent="0.3">
      <c r="H394" s="5"/>
    </row>
    <row r="395" spans="8:8" x14ac:dyDescent="0.3">
      <c r="H395" s="5"/>
    </row>
    <row r="396" spans="8:8" x14ac:dyDescent="0.3">
      <c r="H396" s="5"/>
    </row>
    <row r="397" spans="8:8" x14ac:dyDescent="0.3">
      <c r="H397" s="5"/>
    </row>
    <row r="398" spans="8:8" x14ac:dyDescent="0.3">
      <c r="H398" s="5"/>
    </row>
    <row r="399" spans="8:8" x14ac:dyDescent="0.3">
      <c r="H399" s="5"/>
    </row>
    <row r="400" spans="8:8" x14ac:dyDescent="0.3">
      <c r="H400" s="5"/>
    </row>
    <row r="401" spans="8:8" x14ac:dyDescent="0.3">
      <c r="H401" s="5"/>
    </row>
    <row r="402" spans="8:8" x14ac:dyDescent="0.3">
      <c r="H402" s="5"/>
    </row>
    <row r="403" spans="8:8" x14ac:dyDescent="0.3">
      <c r="H403" s="5"/>
    </row>
    <row r="404" spans="8:8" x14ac:dyDescent="0.3">
      <c r="H404" s="5"/>
    </row>
    <row r="405" spans="8:8" x14ac:dyDescent="0.3">
      <c r="H405" s="5"/>
    </row>
    <row r="406" spans="8:8" x14ac:dyDescent="0.3">
      <c r="H406" s="5"/>
    </row>
    <row r="407" spans="8:8" x14ac:dyDescent="0.3">
      <c r="H407" s="5"/>
    </row>
    <row r="408" spans="8:8" x14ac:dyDescent="0.3">
      <c r="H408" s="5"/>
    </row>
    <row r="409" spans="8:8" x14ac:dyDescent="0.3">
      <c r="H409" s="5"/>
    </row>
    <row r="410" spans="8:8" x14ac:dyDescent="0.3">
      <c r="H410" s="5"/>
    </row>
    <row r="411" spans="8:8" x14ac:dyDescent="0.3">
      <c r="H411" s="5"/>
    </row>
    <row r="412" spans="8:8" x14ac:dyDescent="0.3">
      <c r="H412" s="5"/>
    </row>
    <row r="413" spans="8:8" x14ac:dyDescent="0.3">
      <c r="H413" s="5"/>
    </row>
    <row r="414" spans="8:8" x14ac:dyDescent="0.3">
      <c r="H414" s="5"/>
    </row>
    <row r="415" spans="8:8" x14ac:dyDescent="0.3">
      <c r="H415" s="5"/>
    </row>
    <row r="416" spans="8:8" x14ac:dyDescent="0.3">
      <c r="H416" s="5"/>
    </row>
    <row r="417" spans="8:8" x14ac:dyDescent="0.3">
      <c r="H417" s="5"/>
    </row>
    <row r="418" spans="8:8" x14ac:dyDescent="0.3">
      <c r="H418" s="5"/>
    </row>
    <row r="419" spans="8:8" x14ac:dyDescent="0.3">
      <c r="H419" s="5"/>
    </row>
    <row r="420" spans="8:8" x14ac:dyDescent="0.3">
      <c r="H420" s="5"/>
    </row>
    <row r="421" spans="8:8" x14ac:dyDescent="0.3">
      <c r="H421" s="5"/>
    </row>
    <row r="422" spans="8:8" x14ac:dyDescent="0.3">
      <c r="H422" s="5"/>
    </row>
    <row r="423" spans="8:8" x14ac:dyDescent="0.3">
      <c r="H423" s="5"/>
    </row>
    <row r="424" spans="8:8" x14ac:dyDescent="0.3">
      <c r="H424" s="5"/>
    </row>
    <row r="425" spans="8:8" x14ac:dyDescent="0.3">
      <c r="H425" s="5"/>
    </row>
    <row r="426" spans="8:8" x14ac:dyDescent="0.3">
      <c r="H426" s="5"/>
    </row>
    <row r="427" spans="8:8" x14ac:dyDescent="0.3">
      <c r="H427" s="5"/>
    </row>
    <row r="428" spans="8:8" x14ac:dyDescent="0.3">
      <c r="H428" s="5"/>
    </row>
    <row r="429" spans="8:8" x14ac:dyDescent="0.3">
      <c r="H429" s="5"/>
    </row>
    <row r="430" spans="8:8" x14ac:dyDescent="0.3">
      <c r="H430" s="5"/>
    </row>
    <row r="431" spans="8:8" x14ac:dyDescent="0.3">
      <c r="H431" s="5"/>
    </row>
    <row r="432" spans="8:8" x14ac:dyDescent="0.3">
      <c r="H432" s="5"/>
    </row>
    <row r="433" spans="8:8" x14ac:dyDescent="0.3">
      <c r="H433" s="5"/>
    </row>
    <row r="434" spans="8:8" x14ac:dyDescent="0.3">
      <c r="H434" s="5"/>
    </row>
    <row r="435" spans="8:8" x14ac:dyDescent="0.3">
      <c r="H435" s="5"/>
    </row>
    <row r="436" spans="8:8" x14ac:dyDescent="0.3">
      <c r="H436" s="5"/>
    </row>
    <row r="437" spans="8:8" x14ac:dyDescent="0.3">
      <c r="H437" s="5"/>
    </row>
    <row r="438" spans="8:8" x14ac:dyDescent="0.3">
      <c r="H438" s="5"/>
    </row>
    <row r="439" spans="8:8" x14ac:dyDescent="0.3">
      <c r="H439" s="5"/>
    </row>
    <row r="440" spans="8:8" x14ac:dyDescent="0.3">
      <c r="H440" s="5"/>
    </row>
    <row r="441" spans="8:8" x14ac:dyDescent="0.3">
      <c r="H441" s="5"/>
    </row>
    <row r="442" spans="8:8" x14ac:dyDescent="0.3">
      <c r="H442" s="5"/>
    </row>
    <row r="443" spans="8:8" x14ac:dyDescent="0.3">
      <c r="H443" s="5"/>
    </row>
    <row r="444" spans="8:8" x14ac:dyDescent="0.3">
      <c r="H444" s="5"/>
    </row>
    <row r="445" spans="8:8" x14ac:dyDescent="0.3">
      <c r="H445" s="5"/>
    </row>
    <row r="446" spans="8:8" x14ac:dyDescent="0.3">
      <c r="H446" s="5"/>
    </row>
    <row r="447" spans="8:8" x14ac:dyDescent="0.3">
      <c r="H447" s="5"/>
    </row>
    <row r="448" spans="8:8" x14ac:dyDescent="0.3">
      <c r="H448" s="5"/>
    </row>
    <row r="449" spans="8:8" x14ac:dyDescent="0.3">
      <c r="H449" s="5"/>
    </row>
    <row r="450" spans="8:8" x14ac:dyDescent="0.3">
      <c r="H450" s="5"/>
    </row>
    <row r="451" spans="8:8" x14ac:dyDescent="0.3">
      <c r="H451" s="5"/>
    </row>
    <row r="452" spans="8:8" x14ac:dyDescent="0.3">
      <c r="H452" s="5"/>
    </row>
    <row r="453" spans="8:8" x14ac:dyDescent="0.3">
      <c r="H453" s="5"/>
    </row>
    <row r="454" spans="8:8" x14ac:dyDescent="0.3">
      <c r="H454" s="5"/>
    </row>
    <row r="455" spans="8:8" x14ac:dyDescent="0.3">
      <c r="H455" s="5"/>
    </row>
    <row r="456" spans="8:8" x14ac:dyDescent="0.3">
      <c r="H456" s="5"/>
    </row>
    <row r="457" spans="8:8" x14ac:dyDescent="0.3">
      <c r="H457" s="5"/>
    </row>
    <row r="458" spans="8:8" x14ac:dyDescent="0.3">
      <c r="H458" s="5"/>
    </row>
    <row r="459" spans="8:8" x14ac:dyDescent="0.3">
      <c r="H459" s="5"/>
    </row>
    <row r="460" spans="8:8" x14ac:dyDescent="0.3">
      <c r="H460" s="5"/>
    </row>
    <row r="461" spans="8:8" x14ac:dyDescent="0.3">
      <c r="H461" s="5"/>
    </row>
    <row r="462" spans="8:8" x14ac:dyDescent="0.3">
      <c r="H462" s="5"/>
    </row>
    <row r="463" spans="8:8" x14ac:dyDescent="0.3">
      <c r="H463" s="5"/>
    </row>
    <row r="464" spans="8:8" x14ac:dyDescent="0.3">
      <c r="H464" s="5"/>
    </row>
    <row r="465" spans="8:8" x14ac:dyDescent="0.3">
      <c r="H465" s="5"/>
    </row>
    <row r="466" spans="8:8" x14ac:dyDescent="0.3">
      <c r="H466" s="5"/>
    </row>
    <row r="467" spans="8:8" x14ac:dyDescent="0.3">
      <c r="H467" s="5"/>
    </row>
    <row r="468" spans="8:8" x14ac:dyDescent="0.3">
      <c r="H468" s="5"/>
    </row>
    <row r="469" spans="8:8" x14ac:dyDescent="0.3">
      <c r="H469" s="5"/>
    </row>
    <row r="470" spans="8:8" x14ac:dyDescent="0.3">
      <c r="H470" s="5"/>
    </row>
    <row r="471" spans="8:8" x14ac:dyDescent="0.3">
      <c r="H471" s="5"/>
    </row>
    <row r="472" spans="8:8" x14ac:dyDescent="0.3">
      <c r="H472" s="5"/>
    </row>
    <row r="473" spans="8:8" x14ac:dyDescent="0.3">
      <c r="H473" s="5"/>
    </row>
    <row r="474" spans="8:8" x14ac:dyDescent="0.3">
      <c r="H474" s="5"/>
    </row>
    <row r="475" spans="8:8" x14ac:dyDescent="0.3">
      <c r="H475" s="5"/>
    </row>
    <row r="476" spans="8:8" x14ac:dyDescent="0.3">
      <c r="H476" s="5"/>
    </row>
    <row r="477" spans="8:8" x14ac:dyDescent="0.3">
      <c r="H477" s="5"/>
    </row>
    <row r="478" spans="8:8" x14ac:dyDescent="0.3">
      <c r="H478" s="5"/>
    </row>
    <row r="479" spans="8:8" x14ac:dyDescent="0.3">
      <c r="H479" s="5"/>
    </row>
    <row r="480" spans="8:8" x14ac:dyDescent="0.3">
      <c r="H480" s="5"/>
    </row>
    <row r="481" spans="8:8" x14ac:dyDescent="0.3">
      <c r="H481" s="5"/>
    </row>
    <row r="482" spans="8:8" x14ac:dyDescent="0.3">
      <c r="H482" s="5"/>
    </row>
    <row r="483" spans="8:8" x14ac:dyDescent="0.3">
      <c r="H483" s="5"/>
    </row>
    <row r="484" spans="8:8" x14ac:dyDescent="0.3">
      <c r="H484" s="5"/>
    </row>
    <row r="485" spans="8:8" x14ac:dyDescent="0.3">
      <c r="H485" s="5"/>
    </row>
    <row r="486" spans="8:8" x14ac:dyDescent="0.3">
      <c r="H486" s="5"/>
    </row>
    <row r="487" spans="8:8" x14ac:dyDescent="0.3">
      <c r="H487" s="5"/>
    </row>
    <row r="488" spans="8:8" x14ac:dyDescent="0.3">
      <c r="H488" s="5"/>
    </row>
    <row r="489" spans="8:8" x14ac:dyDescent="0.3">
      <c r="H489" s="5"/>
    </row>
    <row r="490" spans="8:8" x14ac:dyDescent="0.3">
      <c r="H490" s="5"/>
    </row>
    <row r="491" spans="8:8" x14ac:dyDescent="0.3">
      <c r="H491" s="5"/>
    </row>
    <row r="492" spans="8:8" x14ac:dyDescent="0.3">
      <c r="H492" s="5"/>
    </row>
    <row r="493" spans="8:8" x14ac:dyDescent="0.3">
      <c r="H493" s="5"/>
    </row>
    <row r="494" spans="8:8" x14ac:dyDescent="0.3">
      <c r="H494" s="5"/>
    </row>
    <row r="495" spans="8:8" x14ac:dyDescent="0.3">
      <c r="H495" s="5"/>
    </row>
    <row r="496" spans="8:8" x14ac:dyDescent="0.3">
      <c r="H496" s="5"/>
    </row>
    <row r="497" spans="8:8" x14ac:dyDescent="0.3">
      <c r="H497" s="5"/>
    </row>
    <row r="498" spans="8:8" x14ac:dyDescent="0.3">
      <c r="H498" s="5"/>
    </row>
    <row r="499" spans="8:8" x14ac:dyDescent="0.3">
      <c r="H499" s="5"/>
    </row>
    <row r="500" spans="8:8" x14ac:dyDescent="0.3">
      <c r="H500" s="5"/>
    </row>
    <row r="501" spans="8:8" x14ac:dyDescent="0.3">
      <c r="H501" s="5"/>
    </row>
    <row r="502" spans="8:8" x14ac:dyDescent="0.3">
      <c r="H502" s="5"/>
    </row>
    <row r="503" spans="8:8" x14ac:dyDescent="0.3">
      <c r="H503" s="5"/>
    </row>
    <row r="504" spans="8:8" x14ac:dyDescent="0.3">
      <c r="H504" s="5"/>
    </row>
    <row r="505" spans="8:8" x14ac:dyDescent="0.3">
      <c r="H505" s="5"/>
    </row>
    <row r="506" spans="8:8" x14ac:dyDescent="0.3">
      <c r="H506" s="5"/>
    </row>
    <row r="507" spans="8:8" x14ac:dyDescent="0.3">
      <c r="H507" s="5"/>
    </row>
    <row r="508" spans="8:8" x14ac:dyDescent="0.3">
      <c r="H508" s="5"/>
    </row>
    <row r="509" spans="8:8" x14ac:dyDescent="0.3">
      <c r="H509" s="5"/>
    </row>
    <row r="510" spans="8:8" x14ac:dyDescent="0.3">
      <c r="H510" s="5"/>
    </row>
    <row r="511" spans="8:8" x14ac:dyDescent="0.3">
      <c r="H511" s="5"/>
    </row>
    <row r="512" spans="8:8" x14ac:dyDescent="0.3">
      <c r="H512" s="5"/>
    </row>
    <row r="513" spans="8:8" x14ac:dyDescent="0.3">
      <c r="H513" s="5"/>
    </row>
    <row r="514" spans="8:8" x14ac:dyDescent="0.3">
      <c r="H514" s="5"/>
    </row>
    <row r="515" spans="8:8" x14ac:dyDescent="0.3">
      <c r="H515" s="5"/>
    </row>
    <row r="516" spans="8:8" x14ac:dyDescent="0.3">
      <c r="H516" s="5"/>
    </row>
    <row r="517" spans="8:8" x14ac:dyDescent="0.3">
      <c r="H517" s="5"/>
    </row>
    <row r="518" spans="8:8" x14ac:dyDescent="0.3">
      <c r="H518" s="5"/>
    </row>
    <row r="519" spans="8:8" x14ac:dyDescent="0.3">
      <c r="H519" s="5"/>
    </row>
    <row r="520" spans="8:8" x14ac:dyDescent="0.3">
      <c r="H520" s="5"/>
    </row>
    <row r="521" spans="8:8" x14ac:dyDescent="0.3">
      <c r="H521" s="5"/>
    </row>
    <row r="522" spans="8:8" x14ac:dyDescent="0.3">
      <c r="H522" s="5"/>
    </row>
    <row r="523" spans="8:8" x14ac:dyDescent="0.3">
      <c r="H523" s="5"/>
    </row>
    <row r="524" spans="8:8" x14ac:dyDescent="0.3">
      <c r="H524" s="5"/>
    </row>
    <row r="525" spans="8:8" x14ac:dyDescent="0.3">
      <c r="H525" s="5"/>
    </row>
    <row r="526" spans="8:8" x14ac:dyDescent="0.3">
      <c r="H526" s="5"/>
    </row>
    <row r="527" spans="8:8" x14ac:dyDescent="0.3">
      <c r="H527" s="5"/>
    </row>
    <row r="528" spans="8:8" x14ac:dyDescent="0.3">
      <c r="H528" s="5"/>
    </row>
    <row r="529" spans="8:8" x14ac:dyDescent="0.3">
      <c r="H529" s="5"/>
    </row>
    <row r="530" spans="8:8" x14ac:dyDescent="0.3">
      <c r="H530" s="5"/>
    </row>
    <row r="531" spans="8:8" x14ac:dyDescent="0.3">
      <c r="H531" s="5"/>
    </row>
    <row r="532" spans="8:8" x14ac:dyDescent="0.3">
      <c r="H532" s="5"/>
    </row>
    <row r="533" spans="8:8" x14ac:dyDescent="0.3">
      <c r="H533" s="5"/>
    </row>
    <row r="534" spans="8:8" x14ac:dyDescent="0.3">
      <c r="H534" s="5"/>
    </row>
    <row r="535" spans="8:8" x14ac:dyDescent="0.3">
      <c r="H535" s="5"/>
    </row>
    <row r="536" spans="8:8" x14ac:dyDescent="0.3">
      <c r="H536" s="5"/>
    </row>
    <row r="537" spans="8:8" x14ac:dyDescent="0.3">
      <c r="H537" s="5"/>
    </row>
    <row r="538" spans="8:8" x14ac:dyDescent="0.3">
      <c r="H538" s="5"/>
    </row>
    <row r="539" spans="8:8" x14ac:dyDescent="0.3">
      <c r="H539" s="5"/>
    </row>
    <row r="540" spans="8:8" x14ac:dyDescent="0.3">
      <c r="H540" s="5"/>
    </row>
    <row r="541" spans="8:8" x14ac:dyDescent="0.3">
      <c r="H541" s="5"/>
    </row>
    <row r="542" spans="8:8" x14ac:dyDescent="0.3">
      <c r="H542" s="5"/>
    </row>
    <row r="543" spans="8:8" x14ac:dyDescent="0.3">
      <c r="H543" s="5"/>
    </row>
    <row r="544" spans="8:8" x14ac:dyDescent="0.3">
      <c r="H544" s="5"/>
    </row>
    <row r="545" spans="8:8" x14ac:dyDescent="0.3">
      <c r="H545" s="5"/>
    </row>
    <row r="546" spans="8:8" x14ac:dyDescent="0.3">
      <c r="H546" s="5"/>
    </row>
    <row r="547" spans="8:8" x14ac:dyDescent="0.3">
      <c r="H547" s="5"/>
    </row>
    <row r="548" spans="8:8" x14ac:dyDescent="0.3">
      <c r="H548" s="5"/>
    </row>
    <row r="549" spans="8:8" x14ac:dyDescent="0.3">
      <c r="H549" s="5"/>
    </row>
    <row r="550" spans="8:8" x14ac:dyDescent="0.3">
      <c r="H550" s="5"/>
    </row>
    <row r="551" spans="8:8" x14ac:dyDescent="0.3">
      <c r="H551" s="5"/>
    </row>
    <row r="552" spans="8:8" x14ac:dyDescent="0.3">
      <c r="H552" s="5"/>
    </row>
    <row r="553" spans="8:8" x14ac:dyDescent="0.3">
      <c r="H553" s="5"/>
    </row>
    <row r="554" spans="8:8" x14ac:dyDescent="0.3">
      <c r="H554" s="5"/>
    </row>
    <row r="555" spans="8:8" x14ac:dyDescent="0.3">
      <c r="H555" s="5"/>
    </row>
    <row r="556" spans="8:8" x14ac:dyDescent="0.3">
      <c r="H556" s="5"/>
    </row>
    <row r="557" spans="8:8" x14ac:dyDescent="0.3">
      <c r="H557" s="5"/>
    </row>
    <row r="558" spans="8:8" x14ac:dyDescent="0.3">
      <c r="H558" s="5"/>
    </row>
    <row r="559" spans="8:8" x14ac:dyDescent="0.3">
      <c r="H559" s="5"/>
    </row>
    <row r="560" spans="8:8" x14ac:dyDescent="0.3">
      <c r="H560" s="5"/>
    </row>
    <row r="561" spans="8:8" x14ac:dyDescent="0.3">
      <c r="H561" s="5"/>
    </row>
    <row r="562" spans="8:8" x14ac:dyDescent="0.3">
      <c r="H562" s="5"/>
    </row>
    <row r="563" spans="8:8" x14ac:dyDescent="0.3">
      <c r="H563" s="5"/>
    </row>
    <row r="564" spans="8:8" x14ac:dyDescent="0.3">
      <c r="H564" s="5"/>
    </row>
    <row r="565" spans="8:8" x14ac:dyDescent="0.3">
      <c r="H565" s="5"/>
    </row>
    <row r="566" spans="8:8" x14ac:dyDescent="0.3">
      <c r="H566" s="5"/>
    </row>
    <row r="567" spans="8:8" x14ac:dyDescent="0.3">
      <c r="H567" s="5"/>
    </row>
    <row r="568" spans="8:8" x14ac:dyDescent="0.3">
      <c r="H568" s="5"/>
    </row>
    <row r="569" spans="8:8" x14ac:dyDescent="0.3">
      <c r="H569" s="5"/>
    </row>
    <row r="570" spans="8:8" x14ac:dyDescent="0.3">
      <c r="H570" s="5"/>
    </row>
    <row r="571" spans="8:8" x14ac:dyDescent="0.3">
      <c r="H571" s="5"/>
    </row>
    <row r="572" spans="8:8" x14ac:dyDescent="0.3">
      <c r="H572" s="5"/>
    </row>
    <row r="573" spans="8:8" x14ac:dyDescent="0.3">
      <c r="H573" s="5"/>
    </row>
    <row r="574" spans="8:8" x14ac:dyDescent="0.3">
      <c r="H574" s="5"/>
    </row>
    <row r="575" spans="8:8" x14ac:dyDescent="0.3">
      <c r="H575" s="5"/>
    </row>
    <row r="576" spans="8:8" x14ac:dyDescent="0.3">
      <c r="H576" s="5"/>
    </row>
    <row r="577" spans="8:8" x14ac:dyDescent="0.3">
      <c r="H577" s="5"/>
    </row>
    <row r="578" spans="8:8" x14ac:dyDescent="0.3">
      <c r="H578" s="5"/>
    </row>
    <row r="579" spans="8:8" x14ac:dyDescent="0.3">
      <c r="H579" s="5"/>
    </row>
    <row r="580" spans="8:8" x14ac:dyDescent="0.3">
      <c r="H580" s="5"/>
    </row>
    <row r="581" spans="8:8" x14ac:dyDescent="0.3">
      <c r="H581" s="5"/>
    </row>
    <row r="582" spans="8:8" x14ac:dyDescent="0.3">
      <c r="H582" s="5"/>
    </row>
    <row r="583" spans="8:8" x14ac:dyDescent="0.3">
      <c r="H583" s="5"/>
    </row>
    <row r="584" spans="8:8" x14ac:dyDescent="0.3">
      <c r="H584" s="5"/>
    </row>
    <row r="585" spans="8:8" x14ac:dyDescent="0.3">
      <c r="H585" s="5"/>
    </row>
    <row r="586" spans="8:8" x14ac:dyDescent="0.3">
      <c r="H586" s="5"/>
    </row>
    <row r="587" spans="8:8" x14ac:dyDescent="0.3">
      <c r="H587" s="5"/>
    </row>
    <row r="588" spans="8:8" x14ac:dyDescent="0.3">
      <c r="H588" s="5"/>
    </row>
    <row r="589" spans="8:8" x14ac:dyDescent="0.3">
      <c r="H589" s="5"/>
    </row>
    <row r="590" spans="8:8" x14ac:dyDescent="0.3">
      <c r="H590" s="5"/>
    </row>
    <row r="591" spans="8:8" x14ac:dyDescent="0.3">
      <c r="H591" s="5"/>
    </row>
    <row r="592" spans="8:8" x14ac:dyDescent="0.3">
      <c r="H592" s="5"/>
    </row>
    <row r="593" spans="8:8" x14ac:dyDescent="0.3">
      <c r="H593" s="5"/>
    </row>
    <row r="594" spans="8:8" x14ac:dyDescent="0.3">
      <c r="H594" s="5"/>
    </row>
    <row r="595" spans="8:8" x14ac:dyDescent="0.3">
      <c r="H595" s="5"/>
    </row>
    <row r="596" spans="8:8" x14ac:dyDescent="0.3">
      <c r="H596" s="5"/>
    </row>
    <row r="597" spans="8:8" x14ac:dyDescent="0.3">
      <c r="H597" s="5"/>
    </row>
    <row r="598" spans="8:8" x14ac:dyDescent="0.3">
      <c r="H598" s="5"/>
    </row>
    <row r="599" spans="8:8" x14ac:dyDescent="0.3">
      <c r="H599" s="5"/>
    </row>
    <row r="600" spans="8:8" x14ac:dyDescent="0.3">
      <c r="H600" s="5"/>
    </row>
    <row r="601" spans="8:8" x14ac:dyDescent="0.3">
      <c r="H601" s="5"/>
    </row>
    <row r="602" spans="8:8" x14ac:dyDescent="0.3">
      <c r="H602" s="5"/>
    </row>
    <row r="603" spans="8:8" x14ac:dyDescent="0.3">
      <c r="H603" s="5"/>
    </row>
    <row r="604" spans="8:8" x14ac:dyDescent="0.3">
      <c r="H604" s="5"/>
    </row>
    <row r="605" spans="8:8" x14ac:dyDescent="0.3">
      <c r="H605" s="5"/>
    </row>
    <row r="606" spans="8:8" x14ac:dyDescent="0.3">
      <c r="H606" s="5"/>
    </row>
    <row r="607" spans="8:8" x14ac:dyDescent="0.3">
      <c r="H607" s="5"/>
    </row>
    <row r="608" spans="8:8" x14ac:dyDescent="0.3">
      <c r="H608" s="5"/>
    </row>
    <row r="609" spans="8:8" x14ac:dyDescent="0.3">
      <c r="H609" s="5"/>
    </row>
    <row r="610" spans="8:8" x14ac:dyDescent="0.3">
      <c r="H610" s="5"/>
    </row>
    <row r="611" spans="8:8" x14ac:dyDescent="0.3">
      <c r="H611" s="5"/>
    </row>
    <row r="612" spans="8:8" x14ac:dyDescent="0.3">
      <c r="H612" s="5"/>
    </row>
    <row r="613" spans="8:8" x14ac:dyDescent="0.3">
      <c r="H613" s="5"/>
    </row>
    <row r="614" spans="8:8" x14ac:dyDescent="0.3">
      <c r="H614" s="5"/>
    </row>
    <row r="615" spans="8:8" x14ac:dyDescent="0.3">
      <c r="H615" s="5"/>
    </row>
    <row r="616" spans="8:8" x14ac:dyDescent="0.3">
      <c r="H616" s="5"/>
    </row>
    <row r="617" spans="8:8" x14ac:dyDescent="0.3">
      <c r="H617" s="5"/>
    </row>
    <row r="618" spans="8:8" x14ac:dyDescent="0.3">
      <c r="H618" s="5"/>
    </row>
    <row r="619" spans="8:8" x14ac:dyDescent="0.3">
      <c r="H619" s="5"/>
    </row>
    <row r="620" spans="8:8" x14ac:dyDescent="0.3">
      <c r="H620" s="5"/>
    </row>
    <row r="621" spans="8:8" x14ac:dyDescent="0.3">
      <c r="H621" s="5"/>
    </row>
    <row r="622" spans="8:8" x14ac:dyDescent="0.3">
      <c r="H622" s="5"/>
    </row>
    <row r="623" spans="8:8" x14ac:dyDescent="0.3">
      <c r="H623" s="5"/>
    </row>
    <row r="624" spans="8:8" x14ac:dyDescent="0.3">
      <c r="H624" s="5"/>
    </row>
    <row r="625" spans="8:8" x14ac:dyDescent="0.3">
      <c r="H625" s="5"/>
    </row>
    <row r="626" spans="8:8" x14ac:dyDescent="0.3">
      <c r="H626" s="5"/>
    </row>
    <row r="627" spans="8:8" x14ac:dyDescent="0.3">
      <c r="H627" s="5"/>
    </row>
    <row r="628" spans="8:8" x14ac:dyDescent="0.3">
      <c r="H628" s="5"/>
    </row>
    <row r="629" spans="8:8" x14ac:dyDescent="0.3">
      <c r="H629" s="5"/>
    </row>
    <row r="630" spans="8:8" x14ac:dyDescent="0.3">
      <c r="H630" s="5"/>
    </row>
    <row r="631" spans="8:8" x14ac:dyDescent="0.3">
      <c r="H631" s="5"/>
    </row>
    <row r="632" spans="8:8" x14ac:dyDescent="0.3">
      <c r="H632" s="5"/>
    </row>
    <row r="633" spans="8:8" x14ac:dyDescent="0.3">
      <c r="H633" s="5"/>
    </row>
    <row r="634" spans="8:8" x14ac:dyDescent="0.3">
      <c r="H634" s="5"/>
    </row>
    <row r="635" spans="8:8" x14ac:dyDescent="0.3">
      <c r="H635" s="5"/>
    </row>
    <row r="636" spans="8:8" x14ac:dyDescent="0.3">
      <c r="H636" s="5"/>
    </row>
    <row r="637" spans="8:8" x14ac:dyDescent="0.3">
      <c r="H637" s="5"/>
    </row>
    <row r="638" spans="8:8" x14ac:dyDescent="0.3">
      <c r="H638" s="5"/>
    </row>
    <row r="639" spans="8:8" x14ac:dyDescent="0.3">
      <c r="H639" s="5"/>
    </row>
    <row r="640" spans="8:8" x14ac:dyDescent="0.3">
      <c r="H640" s="5"/>
    </row>
    <row r="641" spans="8:8" x14ac:dyDescent="0.3">
      <c r="H641" s="5"/>
    </row>
    <row r="642" spans="8:8" x14ac:dyDescent="0.3">
      <c r="H642" s="5"/>
    </row>
    <row r="643" spans="8:8" x14ac:dyDescent="0.3">
      <c r="H643" s="5"/>
    </row>
    <row r="644" spans="8:8" x14ac:dyDescent="0.3">
      <c r="H644" s="5"/>
    </row>
    <row r="645" spans="8:8" x14ac:dyDescent="0.3">
      <c r="H645" s="5"/>
    </row>
    <row r="646" spans="8:8" x14ac:dyDescent="0.3">
      <c r="H646" s="5"/>
    </row>
    <row r="647" spans="8:8" x14ac:dyDescent="0.3">
      <c r="H647" s="5"/>
    </row>
    <row r="648" spans="8:8" x14ac:dyDescent="0.3">
      <c r="H648" s="5"/>
    </row>
    <row r="649" spans="8:8" x14ac:dyDescent="0.3">
      <c r="H649" s="5"/>
    </row>
    <row r="650" spans="8:8" x14ac:dyDescent="0.3">
      <c r="H650" s="5"/>
    </row>
    <row r="651" spans="8:8" x14ac:dyDescent="0.3">
      <c r="H651" s="5"/>
    </row>
    <row r="652" spans="8:8" x14ac:dyDescent="0.3">
      <c r="H652" s="5"/>
    </row>
    <row r="653" spans="8:8" x14ac:dyDescent="0.3">
      <c r="H653" s="5"/>
    </row>
    <row r="654" spans="8:8" x14ac:dyDescent="0.3">
      <c r="H654" s="5"/>
    </row>
    <row r="655" spans="8:8" x14ac:dyDescent="0.3">
      <c r="H655" s="5"/>
    </row>
    <row r="656" spans="8:8" x14ac:dyDescent="0.3">
      <c r="H656" s="5"/>
    </row>
    <row r="657" spans="8:8" x14ac:dyDescent="0.3">
      <c r="H657" s="5"/>
    </row>
    <row r="658" spans="8:8" x14ac:dyDescent="0.3">
      <c r="H658" s="5"/>
    </row>
    <row r="659" spans="8:8" x14ac:dyDescent="0.3">
      <c r="H659" s="5"/>
    </row>
    <row r="660" spans="8:8" x14ac:dyDescent="0.3">
      <c r="H660" s="5"/>
    </row>
    <row r="661" spans="8:8" x14ac:dyDescent="0.3">
      <c r="H661" s="5"/>
    </row>
    <row r="662" spans="8:8" x14ac:dyDescent="0.3">
      <c r="H662" s="5"/>
    </row>
    <row r="663" spans="8:8" x14ac:dyDescent="0.3">
      <c r="H663" s="5"/>
    </row>
    <row r="664" spans="8:8" x14ac:dyDescent="0.3">
      <c r="H664" s="5"/>
    </row>
    <row r="665" spans="8:8" x14ac:dyDescent="0.3">
      <c r="H665" s="5"/>
    </row>
    <row r="666" spans="8:8" x14ac:dyDescent="0.3">
      <c r="H666" s="5"/>
    </row>
    <row r="667" spans="8:8" x14ac:dyDescent="0.3">
      <c r="H667" s="5"/>
    </row>
    <row r="668" spans="8:8" x14ac:dyDescent="0.3">
      <c r="H668" s="5"/>
    </row>
    <row r="669" spans="8:8" x14ac:dyDescent="0.3">
      <c r="H669" s="5"/>
    </row>
    <row r="670" spans="8:8" x14ac:dyDescent="0.3">
      <c r="H670" s="5"/>
    </row>
    <row r="671" spans="8:8" x14ac:dyDescent="0.3">
      <c r="H671" s="5"/>
    </row>
    <row r="672" spans="8:8" x14ac:dyDescent="0.3">
      <c r="H672" s="5"/>
    </row>
    <row r="673" spans="8:8" x14ac:dyDescent="0.3">
      <c r="H673" s="5"/>
    </row>
    <row r="674" spans="8:8" x14ac:dyDescent="0.3">
      <c r="H674" s="5"/>
    </row>
    <row r="675" spans="8:8" x14ac:dyDescent="0.3">
      <c r="H675" s="5"/>
    </row>
    <row r="676" spans="8:8" x14ac:dyDescent="0.3">
      <c r="H676" s="5"/>
    </row>
    <row r="677" spans="8:8" x14ac:dyDescent="0.3">
      <c r="H677" s="5"/>
    </row>
    <row r="678" spans="8:8" x14ac:dyDescent="0.3">
      <c r="H678" s="5"/>
    </row>
    <row r="679" spans="8:8" x14ac:dyDescent="0.3">
      <c r="H679" s="5"/>
    </row>
    <row r="680" spans="8:8" x14ac:dyDescent="0.3">
      <c r="H680" s="5"/>
    </row>
    <row r="681" spans="8:8" x14ac:dyDescent="0.3">
      <c r="H681" s="5"/>
    </row>
    <row r="682" spans="8:8" x14ac:dyDescent="0.3">
      <c r="H682" s="5"/>
    </row>
    <row r="683" spans="8:8" x14ac:dyDescent="0.3">
      <c r="H683" s="5"/>
    </row>
    <row r="684" spans="8:8" x14ac:dyDescent="0.3">
      <c r="H684" s="5"/>
    </row>
    <row r="685" spans="8:8" x14ac:dyDescent="0.3">
      <c r="H685" s="5"/>
    </row>
    <row r="686" spans="8:8" x14ac:dyDescent="0.3">
      <c r="H686" s="5"/>
    </row>
    <row r="687" spans="8:8" x14ac:dyDescent="0.3">
      <c r="H687" s="5"/>
    </row>
    <row r="688" spans="8:8" x14ac:dyDescent="0.3">
      <c r="H688" s="5"/>
    </row>
    <row r="689" spans="8:8" x14ac:dyDescent="0.3">
      <c r="H689" s="5"/>
    </row>
    <row r="690" spans="8:8" x14ac:dyDescent="0.3">
      <c r="H690" s="5"/>
    </row>
    <row r="691" spans="8:8" x14ac:dyDescent="0.3">
      <c r="H691" s="5"/>
    </row>
    <row r="692" spans="8:8" x14ac:dyDescent="0.3">
      <c r="H692" s="5"/>
    </row>
    <row r="693" spans="8:8" x14ac:dyDescent="0.3">
      <c r="H693" s="5"/>
    </row>
    <row r="694" spans="8:8" x14ac:dyDescent="0.3">
      <c r="H694" s="5"/>
    </row>
    <row r="695" spans="8:8" x14ac:dyDescent="0.3">
      <c r="H695" s="5"/>
    </row>
    <row r="696" spans="8:8" x14ac:dyDescent="0.3">
      <c r="H696" s="5"/>
    </row>
    <row r="697" spans="8:8" x14ac:dyDescent="0.3">
      <c r="H697" s="5"/>
    </row>
    <row r="698" spans="8:8" x14ac:dyDescent="0.3">
      <c r="H698" s="5"/>
    </row>
    <row r="699" spans="8:8" x14ac:dyDescent="0.3">
      <c r="H699" s="5"/>
    </row>
    <row r="700" spans="8:8" x14ac:dyDescent="0.3">
      <c r="H700" s="5"/>
    </row>
    <row r="701" spans="8:8" x14ac:dyDescent="0.3">
      <c r="H701" s="5"/>
    </row>
    <row r="702" spans="8:8" x14ac:dyDescent="0.3">
      <c r="H702" s="5"/>
    </row>
    <row r="703" spans="8:8" x14ac:dyDescent="0.3">
      <c r="H703" s="5"/>
    </row>
    <row r="704" spans="8:8" x14ac:dyDescent="0.3">
      <c r="H704" s="5"/>
    </row>
    <row r="705" spans="8:8" x14ac:dyDescent="0.3">
      <c r="H705" s="5"/>
    </row>
    <row r="706" spans="8:8" x14ac:dyDescent="0.3">
      <c r="H706" s="5"/>
    </row>
    <row r="707" spans="8:8" x14ac:dyDescent="0.3">
      <c r="H707" s="5"/>
    </row>
    <row r="708" spans="8:8" x14ac:dyDescent="0.3">
      <c r="H708" s="5"/>
    </row>
    <row r="709" spans="8:8" x14ac:dyDescent="0.3">
      <c r="H709" s="5"/>
    </row>
    <row r="710" spans="8:8" x14ac:dyDescent="0.3">
      <c r="H710" s="5"/>
    </row>
    <row r="711" spans="8:8" x14ac:dyDescent="0.3">
      <c r="H711" s="5"/>
    </row>
    <row r="712" spans="8:8" x14ac:dyDescent="0.3">
      <c r="H712" s="5"/>
    </row>
    <row r="713" spans="8:8" x14ac:dyDescent="0.3">
      <c r="H713" s="5"/>
    </row>
    <row r="714" spans="8:8" x14ac:dyDescent="0.3">
      <c r="H714" s="5"/>
    </row>
    <row r="715" spans="8:8" x14ac:dyDescent="0.3">
      <c r="H715" s="5"/>
    </row>
    <row r="716" spans="8:8" x14ac:dyDescent="0.3">
      <c r="H716" s="5"/>
    </row>
    <row r="717" spans="8:8" x14ac:dyDescent="0.3">
      <c r="H717" s="5"/>
    </row>
    <row r="718" spans="8:8" x14ac:dyDescent="0.3">
      <c r="H718" s="5"/>
    </row>
    <row r="719" spans="8:8" x14ac:dyDescent="0.3">
      <c r="H719" s="5"/>
    </row>
    <row r="720" spans="8:8" x14ac:dyDescent="0.3">
      <c r="H720" s="5"/>
    </row>
    <row r="721" spans="8:8" x14ac:dyDescent="0.3">
      <c r="H721" s="5"/>
    </row>
    <row r="722" spans="8:8" x14ac:dyDescent="0.3">
      <c r="H722" s="5"/>
    </row>
    <row r="723" spans="8:8" x14ac:dyDescent="0.3">
      <c r="H723" s="5"/>
    </row>
    <row r="724" spans="8:8" x14ac:dyDescent="0.3">
      <c r="H724" s="5"/>
    </row>
    <row r="725" spans="8:8" x14ac:dyDescent="0.3">
      <c r="H725" s="5"/>
    </row>
    <row r="726" spans="8:8" x14ac:dyDescent="0.3">
      <c r="H726" s="5"/>
    </row>
    <row r="727" spans="8:8" x14ac:dyDescent="0.3">
      <c r="H727" s="5"/>
    </row>
    <row r="728" spans="8:8" x14ac:dyDescent="0.3">
      <c r="H728" s="5"/>
    </row>
    <row r="729" spans="8:8" x14ac:dyDescent="0.3">
      <c r="H729" s="5"/>
    </row>
    <row r="730" spans="8:8" x14ac:dyDescent="0.3">
      <c r="H730" s="5"/>
    </row>
    <row r="731" spans="8:8" x14ac:dyDescent="0.3">
      <c r="H731" s="5"/>
    </row>
    <row r="732" spans="8:8" x14ac:dyDescent="0.3">
      <c r="H732" s="5"/>
    </row>
    <row r="733" spans="8:8" x14ac:dyDescent="0.3">
      <c r="H733" s="5"/>
    </row>
    <row r="734" spans="8:8" x14ac:dyDescent="0.3">
      <c r="H734" s="5"/>
    </row>
    <row r="735" spans="8:8" x14ac:dyDescent="0.3">
      <c r="H735" s="5"/>
    </row>
    <row r="736" spans="8:8" x14ac:dyDescent="0.3">
      <c r="H736" s="5"/>
    </row>
    <row r="737" spans="8:8" x14ac:dyDescent="0.3">
      <c r="H737" s="5"/>
    </row>
    <row r="738" spans="8:8" x14ac:dyDescent="0.3">
      <c r="H738" s="5"/>
    </row>
    <row r="739" spans="8:8" x14ac:dyDescent="0.3">
      <c r="H739" s="5"/>
    </row>
    <row r="740" spans="8:8" x14ac:dyDescent="0.3">
      <c r="H740" s="5"/>
    </row>
    <row r="741" spans="8:8" x14ac:dyDescent="0.3">
      <c r="H741" s="5"/>
    </row>
    <row r="742" spans="8:8" x14ac:dyDescent="0.3">
      <c r="H742" s="5"/>
    </row>
    <row r="743" spans="8:8" x14ac:dyDescent="0.3">
      <c r="H743" s="5"/>
    </row>
    <row r="744" spans="8:8" x14ac:dyDescent="0.3">
      <c r="H744" s="5"/>
    </row>
    <row r="745" spans="8:8" x14ac:dyDescent="0.3">
      <c r="H745" s="5"/>
    </row>
    <row r="746" spans="8:8" x14ac:dyDescent="0.3">
      <c r="H746" s="5"/>
    </row>
    <row r="747" spans="8:8" x14ac:dyDescent="0.3">
      <c r="H747" s="5"/>
    </row>
    <row r="748" spans="8:8" x14ac:dyDescent="0.3">
      <c r="H748" s="5"/>
    </row>
    <row r="749" spans="8:8" x14ac:dyDescent="0.3">
      <c r="H749" s="5"/>
    </row>
    <row r="750" spans="8:8" x14ac:dyDescent="0.3">
      <c r="H750" s="5"/>
    </row>
    <row r="751" spans="8:8" x14ac:dyDescent="0.3">
      <c r="H751" s="5"/>
    </row>
    <row r="752" spans="8:8" x14ac:dyDescent="0.3">
      <c r="H752" s="5"/>
    </row>
    <row r="753" spans="8:8" x14ac:dyDescent="0.3">
      <c r="H753" s="5"/>
    </row>
    <row r="754" spans="8:8" x14ac:dyDescent="0.3">
      <c r="H754" s="5"/>
    </row>
    <row r="755" spans="8:8" x14ac:dyDescent="0.3">
      <c r="H755" s="5"/>
    </row>
    <row r="756" spans="8:8" x14ac:dyDescent="0.3">
      <c r="H756" s="5"/>
    </row>
    <row r="757" spans="8:8" x14ac:dyDescent="0.3">
      <c r="H757" s="5"/>
    </row>
    <row r="758" spans="8:8" x14ac:dyDescent="0.3">
      <c r="H758" s="5"/>
    </row>
    <row r="759" spans="8:8" x14ac:dyDescent="0.3">
      <c r="H759" s="5"/>
    </row>
    <row r="760" spans="8:8" x14ac:dyDescent="0.3">
      <c r="H760" s="5"/>
    </row>
    <row r="761" spans="8:8" x14ac:dyDescent="0.3">
      <c r="H761" s="5"/>
    </row>
    <row r="762" spans="8:8" x14ac:dyDescent="0.3">
      <c r="H762" s="5"/>
    </row>
    <row r="763" spans="8:8" x14ac:dyDescent="0.3">
      <c r="H763" s="5"/>
    </row>
    <row r="764" spans="8:8" x14ac:dyDescent="0.3">
      <c r="H764" s="5"/>
    </row>
    <row r="765" spans="8:8" x14ac:dyDescent="0.3">
      <c r="H765" s="5"/>
    </row>
    <row r="766" spans="8:8" x14ac:dyDescent="0.3">
      <c r="H766" s="5"/>
    </row>
    <row r="767" spans="8:8" x14ac:dyDescent="0.3">
      <c r="H767" s="5"/>
    </row>
    <row r="768" spans="8:8" x14ac:dyDescent="0.3">
      <c r="H768" s="5"/>
    </row>
    <row r="769" spans="8:8" x14ac:dyDescent="0.3">
      <c r="H769" s="5"/>
    </row>
    <row r="770" spans="8:8" x14ac:dyDescent="0.3">
      <c r="H770" s="5"/>
    </row>
    <row r="771" spans="8:8" x14ac:dyDescent="0.3">
      <c r="H771" s="5"/>
    </row>
    <row r="772" spans="8:8" x14ac:dyDescent="0.3">
      <c r="H772" s="5"/>
    </row>
    <row r="773" spans="8:8" x14ac:dyDescent="0.3">
      <c r="H773" s="5"/>
    </row>
    <row r="774" spans="8:8" x14ac:dyDescent="0.3">
      <c r="H774" s="5"/>
    </row>
    <row r="775" spans="8:8" x14ac:dyDescent="0.3">
      <c r="H775" s="5"/>
    </row>
    <row r="776" spans="8:8" x14ac:dyDescent="0.3">
      <c r="H776" s="5"/>
    </row>
    <row r="777" spans="8:8" x14ac:dyDescent="0.3">
      <c r="H777" s="5"/>
    </row>
    <row r="778" spans="8:8" x14ac:dyDescent="0.3">
      <c r="H778" s="5"/>
    </row>
    <row r="779" spans="8:8" x14ac:dyDescent="0.3">
      <c r="H779" s="5"/>
    </row>
    <row r="780" spans="8:8" x14ac:dyDescent="0.3">
      <c r="H780" s="5"/>
    </row>
    <row r="781" spans="8:8" x14ac:dyDescent="0.3">
      <c r="H781" s="5"/>
    </row>
    <row r="782" spans="8:8" x14ac:dyDescent="0.3">
      <c r="H782" s="5"/>
    </row>
    <row r="783" spans="8:8" x14ac:dyDescent="0.3">
      <c r="H783" s="5"/>
    </row>
    <row r="784" spans="8:8" x14ac:dyDescent="0.3">
      <c r="H784" s="5"/>
    </row>
    <row r="785" spans="8:8" x14ac:dyDescent="0.3">
      <c r="H785" s="5"/>
    </row>
    <row r="786" spans="8:8" x14ac:dyDescent="0.3">
      <c r="H786" s="5"/>
    </row>
    <row r="787" spans="8:8" x14ac:dyDescent="0.3">
      <c r="H787" s="5"/>
    </row>
    <row r="788" spans="8:8" x14ac:dyDescent="0.3">
      <c r="H788" s="5"/>
    </row>
    <row r="789" spans="8:8" x14ac:dyDescent="0.3">
      <c r="H789" s="5"/>
    </row>
    <row r="790" spans="8:8" x14ac:dyDescent="0.3">
      <c r="H790" s="5"/>
    </row>
    <row r="791" spans="8:8" x14ac:dyDescent="0.3">
      <c r="H791" s="5"/>
    </row>
    <row r="792" spans="8:8" x14ac:dyDescent="0.3">
      <c r="H792" s="5"/>
    </row>
    <row r="793" spans="8:8" x14ac:dyDescent="0.3">
      <c r="H793" s="5"/>
    </row>
    <row r="794" spans="8:8" x14ac:dyDescent="0.3">
      <c r="H794" s="5"/>
    </row>
    <row r="795" spans="8:8" x14ac:dyDescent="0.3">
      <c r="H795" s="5"/>
    </row>
    <row r="796" spans="8:8" x14ac:dyDescent="0.3">
      <c r="H796" s="5"/>
    </row>
    <row r="797" spans="8:8" x14ac:dyDescent="0.3">
      <c r="H797" s="5"/>
    </row>
    <row r="798" spans="8:8" x14ac:dyDescent="0.3">
      <c r="H798" s="5"/>
    </row>
    <row r="799" spans="8:8" x14ac:dyDescent="0.3">
      <c r="H799" s="5"/>
    </row>
    <row r="800" spans="8:8" x14ac:dyDescent="0.3">
      <c r="H800" s="5"/>
    </row>
    <row r="801" spans="8:8" x14ac:dyDescent="0.3">
      <c r="H801" s="5"/>
    </row>
    <row r="802" spans="8:8" x14ac:dyDescent="0.3">
      <c r="H802" s="5"/>
    </row>
    <row r="803" spans="8:8" x14ac:dyDescent="0.3">
      <c r="H803" s="5"/>
    </row>
    <row r="804" spans="8:8" x14ac:dyDescent="0.3">
      <c r="H804" s="5"/>
    </row>
    <row r="805" spans="8:8" x14ac:dyDescent="0.3">
      <c r="H805" s="5"/>
    </row>
    <row r="806" spans="8:8" x14ac:dyDescent="0.3">
      <c r="H806" s="5"/>
    </row>
    <row r="807" spans="8:8" x14ac:dyDescent="0.3">
      <c r="H807" s="5"/>
    </row>
    <row r="808" spans="8:8" x14ac:dyDescent="0.3">
      <c r="H808" s="5"/>
    </row>
    <row r="809" spans="8:8" x14ac:dyDescent="0.3">
      <c r="H809" s="5"/>
    </row>
    <row r="810" spans="8:8" x14ac:dyDescent="0.3">
      <c r="H810" s="5"/>
    </row>
    <row r="811" spans="8:8" x14ac:dyDescent="0.3">
      <c r="H811" s="5"/>
    </row>
    <row r="812" spans="8:8" x14ac:dyDescent="0.3">
      <c r="H812" s="5"/>
    </row>
    <row r="813" spans="8:8" x14ac:dyDescent="0.3">
      <c r="H813" s="5"/>
    </row>
    <row r="814" spans="8:8" x14ac:dyDescent="0.3">
      <c r="H814" s="5"/>
    </row>
    <row r="815" spans="8:8" x14ac:dyDescent="0.3">
      <c r="H815" s="5"/>
    </row>
    <row r="816" spans="8:8" x14ac:dyDescent="0.3">
      <c r="H816" s="5"/>
    </row>
    <row r="817" spans="8:8" x14ac:dyDescent="0.3">
      <c r="H817" s="5"/>
    </row>
    <row r="818" spans="8:8" x14ac:dyDescent="0.3">
      <c r="H818" s="5"/>
    </row>
    <row r="819" spans="8:8" x14ac:dyDescent="0.3">
      <c r="H819" s="5"/>
    </row>
    <row r="820" spans="8:8" x14ac:dyDescent="0.3">
      <c r="H820" s="5"/>
    </row>
    <row r="821" spans="8:8" x14ac:dyDescent="0.3">
      <c r="H821" s="5"/>
    </row>
    <row r="822" spans="8:8" x14ac:dyDescent="0.3">
      <c r="H822" s="5"/>
    </row>
    <row r="823" spans="8:8" x14ac:dyDescent="0.3">
      <c r="H823" s="5"/>
    </row>
    <row r="824" spans="8:8" x14ac:dyDescent="0.3">
      <c r="H824" s="5"/>
    </row>
    <row r="825" spans="8:8" x14ac:dyDescent="0.3">
      <c r="H825" s="5"/>
    </row>
    <row r="826" spans="8:8" x14ac:dyDescent="0.3">
      <c r="H826" s="5"/>
    </row>
    <row r="827" spans="8:8" x14ac:dyDescent="0.3">
      <c r="H827" s="5"/>
    </row>
    <row r="828" spans="8:8" x14ac:dyDescent="0.3">
      <c r="H828" s="5"/>
    </row>
    <row r="829" spans="8:8" x14ac:dyDescent="0.3">
      <c r="H829" s="5"/>
    </row>
    <row r="830" spans="8:8" x14ac:dyDescent="0.3">
      <c r="H830" s="5"/>
    </row>
    <row r="831" spans="8:8" x14ac:dyDescent="0.3">
      <c r="H831" s="5"/>
    </row>
    <row r="832" spans="8:8" x14ac:dyDescent="0.3">
      <c r="H832" s="5"/>
    </row>
    <row r="833" spans="8:8" x14ac:dyDescent="0.3">
      <c r="H833" s="5"/>
    </row>
    <row r="834" spans="8:8" x14ac:dyDescent="0.3">
      <c r="H834" s="5"/>
    </row>
    <row r="835" spans="8:8" x14ac:dyDescent="0.3">
      <c r="H835" s="5"/>
    </row>
    <row r="836" spans="8:8" x14ac:dyDescent="0.3">
      <c r="H836" s="5"/>
    </row>
    <row r="837" spans="8:8" x14ac:dyDescent="0.3">
      <c r="H837" s="5"/>
    </row>
    <row r="838" spans="8:8" x14ac:dyDescent="0.3">
      <c r="H838" s="5"/>
    </row>
    <row r="839" spans="8:8" x14ac:dyDescent="0.3">
      <c r="H839" s="5"/>
    </row>
    <row r="840" spans="8:8" x14ac:dyDescent="0.3">
      <c r="H840" s="5"/>
    </row>
    <row r="841" spans="8:8" x14ac:dyDescent="0.3">
      <c r="H841" s="5"/>
    </row>
    <row r="842" spans="8:8" x14ac:dyDescent="0.3">
      <c r="H842" s="5"/>
    </row>
    <row r="843" spans="8:8" x14ac:dyDescent="0.3">
      <c r="H843" s="5"/>
    </row>
    <row r="844" spans="8:8" x14ac:dyDescent="0.3">
      <c r="H844" s="5"/>
    </row>
    <row r="845" spans="8:8" x14ac:dyDescent="0.3">
      <c r="H845" s="5"/>
    </row>
    <row r="846" spans="8:8" x14ac:dyDescent="0.3">
      <c r="H846" s="5"/>
    </row>
    <row r="847" spans="8:8" x14ac:dyDescent="0.3">
      <c r="H847" s="5"/>
    </row>
    <row r="848" spans="8:8" x14ac:dyDescent="0.3">
      <c r="H848" s="5"/>
    </row>
    <row r="849" spans="8:8" x14ac:dyDescent="0.3">
      <c r="H849" s="5"/>
    </row>
    <row r="850" spans="8:8" x14ac:dyDescent="0.3">
      <c r="H850" s="5"/>
    </row>
    <row r="851" spans="8:8" x14ac:dyDescent="0.3">
      <c r="H851" s="5"/>
    </row>
    <row r="852" spans="8:8" x14ac:dyDescent="0.3">
      <c r="H852" s="5"/>
    </row>
    <row r="853" spans="8:8" x14ac:dyDescent="0.3">
      <c r="H853" s="5"/>
    </row>
    <row r="854" spans="8:8" x14ac:dyDescent="0.3">
      <c r="H854" s="5"/>
    </row>
    <row r="855" spans="8:8" x14ac:dyDescent="0.3">
      <c r="H855" s="5"/>
    </row>
    <row r="856" spans="8:8" x14ac:dyDescent="0.3">
      <c r="H856" s="5"/>
    </row>
    <row r="857" spans="8:8" x14ac:dyDescent="0.3">
      <c r="H857" s="5"/>
    </row>
    <row r="858" spans="8:8" x14ac:dyDescent="0.3">
      <c r="H858" s="5"/>
    </row>
    <row r="859" spans="8:8" x14ac:dyDescent="0.3">
      <c r="H859" s="5"/>
    </row>
    <row r="860" spans="8:8" x14ac:dyDescent="0.3">
      <c r="H860" s="5"/>
    </row>
    <row r="861" spans="8:8" x14ac:dyDescent="0.3">
      <c r="H861" s="5"/>
    </row>
    <row r="862" spans="8:8" x14ac:dyDescent="0.3">
      <c r="H862" s="5"/>
    </row>
    <row r="863" spans="8:8" x14ac:dyDescent="0.3">
      <c r="H863" s="5"/>
    </row>
    <row r="864" spans="8:8" x14ac:dyDescent="0.3">
      <c r="H864" s="5"/>
    </row>
    <row r="865" spans="8:8" x14ac:dyDescent="0.3">
      <c r="H865" s="5"/>
    </row>
    <row r="866" spans="8:8" x14ac:dyDescent="0.3">
      <c r="H866" s="5"/>
    </row>
    <row r="867" spans="8:8" x14ac:dyDescent="0.3">
      <c r="H867" s="5"/>
    </row>
    <row r="868" spans="8:8" x14ac:dyDescent="0.3">
      <c r="H868" s="5"/>
    </row>
    <row r="869" spans="8:8" x14ac:dyDescent="0.3">
      <c r="H869" s="5"/>
    </row>
    <row r="870" spans="8:8" x14ac:dyDescent="0.3">
      <c r="H870" s="5"/>
    </row>
    <row r="871" spans="8:8" x14ac:dyDescent="0.3">
      <c r="H871" s="5"/>
    </row>
    <row r="872" spans="8:8" x14ac:dyDescent="0.3">
      <c r="H872" s="5"/>
    </row>
    <row r="873" spans="8:8" x14ac:dyDescent="0.3">
      <c r="H873" s="5"/>
    </row>
    <row r="874" spans="8:8" x14ac:dyDescent="0.3">
      <c r="H874" s="5"/>
    </row>
    <row r="875" spans="8:8" x14ac:dyDescent="0.3">
      <c r="H875" s="5"/>
    </row>
    <row r="876" spans="8:8" x14ac:dyDescent="0.3">
      <c r="H876" s="5"/>
    </row>
    <row r="877" spans="8:8" x14ac:dyDescent="0.3">
      <c r="H877" s="5"/>
    </row>
    <row r="878" spans="8:8" x14ac:dyDescent="0.3">
      <c r="H878" s="5"/>
    </row>
    <row r="879" spans="8:8" x14ac:dyDescent="0.3">
      <c r="H879" s="5"/>
    </row>
    <row r="880" spans="8:8" x14ac:dyDescent="0.3">
      <c r="H880" s="5"/>
    </row>
    <row r="881" spans="8:8" x14ac:dyDescent="0.3">
      <c r="H881" s="5"/>
    </row>
    <row r="882" spans="8:8" x14ac:dyDescent="0.3">
      <c r="H882" s="5"/>
    </row>
    <row r="883" spans="8:8" x14ac:dyDescent="0.3">
      <c r="H883" s="5"/>
    </row>
    <row r="884" spans="8:8" x14ac:dyDescent="0.3">
      <c r="H884" s="5"/>
    </row>
    <row r="885" spans="8:8" x14ac:dyDescent="0.3">
      <c r="H885" s="5"/>
    </row>
    <row r="886" spans="8:8" x14ac:dyDescent="0.3">
      <c r="H886" s="5"/>
    </row>
    <row r="887" spans="8:8" x14ac:dyDescent="0.3">
      <c r="H887" s="5"/>
    </row>
    <row r="888" spans="8:8" x14ac:dyDescent="0.3">
      <c r="H888" s="5"/>
    </row>
    <row r="889" spans="8:8" x14ac:dyDescent="0.3">
      <c r="H889" s="5"/>
    </row>
    <row r="890" spans="8:8" x14ac:dyDescent="0.3">
      <c r="H890" s="5"/>
    </row>
    <row r="891" spans="8:8" x14ac:dyDescent="0.3">
      <c r="H891" s="5"/>
    </row>
    <row r="892" spans="8:8" x14ac:dyDescent="0.3">
      <c r="H892" s="5"/>
    </row>
    <row r="893" spans="8:8" x14ac:dyDescent="0.3">
      <c r="H893" s="5"/>
    </row>
    <row r="894" spans="8:8" x14ac:dyDescent="0.3">
      <c r="H894" s="5"/>
    </row>
    <row r="895" spans="8:8" x14ac:dyDescent="0.3">
      <c r="H895" s="5"/>
    </row>
    <row r="896" spans="8:8" x14ac:dyDescent="0.3">
      <c r="H896" s="5"/>
    </row>
    <row r="897" spans="8:8" x14ac:dyDescent="0.3">
      <c r="H897" s="5"/>
    </row>
    <row r="898" spans="8:8" x14ac:dyDescent="0.3">
      <c r="H898" s="5"/>
    </row>
    <row r="899" spans="8:8" x14ac:dyDescent="0.3">
      <c r="H899" s="5"/>
    </row>
    <row r="900" spans="8:8" x14ac:dyDescent="0.3">
      <c r="H900" s="5"/>
    </row>
    <row r="901" spans="8:8" x14ac:dyDescent="0.3">
      <c r="H901" s="5"/>
    </row>
    <row r="902" spans="8:8" x14ac:dyDescent="0.3">
      <c r="H902" s="5"/>
    </row>
    <row r="903" spans="8:8" x14ac:dyDescent="0.3">
      <c r="H903" s="5"/>
    </row>
    <row r="904" spans="8:8" x14ac:dyDescent="0.3">
      <c r="H904" s="5"/>
    </row>
    <row r="905" spans="8:8" x14ac:dyDescent="0.3">
      <c r="H905" s="5"/>
    </row>
    <row r="906" spans="8:8" x14ac:dyDescent="0.3">
      <c r="H906" s="5"/>
    </row>
    <row r="907" spans="8:8" x14ac:dyDescent="0.3">
      <c r="H907" s="5"/>
    </row>
    <row r="908" spans="8:8" x14ac:dyDescent="0.3">
      <c r="H908" s="5"/>
    </row>
    <row r="909" spans="8:8" x14ac:dyDescent="0.3">
      <c r="H909" s="5"/>
    </row>
    <row r="910" spans="8:8" x14ac:dyDescent="0.3">
      <c r="H910" s="5"/>
    </row>
    <row r="911" spans="8:8" x14ac:dyDescent="0.3">
      <c r="H911" s="5"/>
    </row>
    <row r="912" spans="8:8" x14ac:dyDescent="0.3">
      <c r="H912" s="5"/>
    </row>
    <row r="913" spans="8:8" x14ac:dyDescent="0.3">
      <c r="H913" s="5"/>
    </row>
    <row r="914" spans="8:8" x14ac:dyDescent="0.3">
      <c r="H914" s="5"/>
    </row>
    <row r="915" spans="8:8" x14ac:dyDescent="0.3">
      <c r="H915" s="5"/>
    </row>
    <row r="916" spans="8:8" x14ac:dyDescent="0.3">
      <c r="H916" s="5"/>
    </row>
    <row r="917" spans="8:8" x14ac:dyDescent="0.3">
      <c r="H917" s="5"/>
    </row>
    <row r="918" spans="8:8" x14ac:dyDescent="0.3">
      <c r="H918" s="5"/>
    </row>
    <row r="919" spans="8:8" x14ac:dyDescent="0.3">
      <c r="H919" s="5"/>
    </row>
    <row r="920" spans="8:8" x14ac:dyDescent="0.3">
      <c r="H920" s="5"/>
    </row>
    <row r="921" spans="8:8" x14ac:dyDescent="0.3">
      <c r="H921" s="5"/>
    </row>
    <row r="922" spans="8:8" x14ac:dyDescent="0.3">
      <c r="H922" s="5"/>
    </row>
    <row r="923" spans="8:8" x14ac:dyDescent="0.3">
      <c r="H923" s="5"/>
    </row>
    <row r="924" spans="8:8" x14ac:dyDescent="0.3">
      <c r="H924" s="5"/>
    </row>
    <row r="925" spans="8:8" x14ac:dyDescent="0.3">
      <c r="H925" s="5"/>
    </row>
    <row r="926" spans="8:8" x14ac:dyDescent="0.3">
      <c r="H926" s="5"/>
    </row>
    <row r="927" spans="8:8" x14ac:dyDescent="0.3">
      <c r="H927" s="5"/>
    </row>
    <row r="928" spans="8:8" x14ac:dyDescent="0.3">
      <c r="H928" s="5"/>
    </row>
    <row r="929" spans="8:8" x14ac:dyDescent="0.3">
      <c r="H929" s="5"/>
    </row>
    <row r="930" spans="8:8" x14ac:dyDescent="0.3">
      <c r="H930" s="5"/>
    </row>
    <row r="931" spans="8:8" x14ac:dyDescent="0.3">
      <c r="H931" s="5"/>
    </row>
    <row r="932" spans="8:8" x14ac:dyDescent="0.3">
      <c r="H932" s="5"/>
    </row>
    <row r="933" spans="8:8" x14ac:dyDescent="0.3">
      <c r="H933" s="5"/>
    </row>
    <row r="934" spans="8:8" x14ac:dyDescent="0.3">
      <c r="H934" s="5"/>
    </row>
    <row r="935" spans="8:8" x14ac:dyDescent="0.3">
      <c r="H935" s="5"/>
    </row>
    <row r="936" spans="8:8" x14ac:dyDescent="0.3">
      <c r="H936" s="5"/>
    </row>
    <row r="937" spans="8:8" x14ac:dyDescent="0.3">
      <c r="H937" s="5"/>
    </row>
    <row r="938" spans="8:8" x14ac:dyDescent="0.3">
      <c r="H938" s="5"/>
    </row>
    <row r="939" spans="8:8" x14ac:dyDescent="0.3">
      <c r="H939" s="5"/>
    </row>
    <row r="940" spans="8:8" x14ac:dyDescent="0.3">
      <c r="H940" s="5"/>
    </row>
    <row r="941" spans="8:8" x14ac:dyDescent="0.3">
      <c r="H941" s="5"/>
    </row>
    <row r="942" spans="8:8" x14ac:dyDescent="0.3">
      <c r="H942" s="5"/>
    </row>
    <row r="943" spans="8:8" x14ac:dyDescent="0.3">
      <c r="H943" s="5"/>
    </row>
    <row r="944" spans="8:8" x14ac:dyDescent="0.3">
      <c r="H944" s="5"/>
    </row>
    <row r="945" spans="8:8" x14ac:dyDescent="0.3">
      <c r="H945" s="5"/>
    </row>
    <row r="946" spans="8:8" x14ac:dyDescent="0.3">
      <c r="H946" s="5"/>
    </row>
    <row r="947" spans="8:8" x14ac:dyDescent="0.3">
      <c r="H947" s="5"/>
    </row>
    <row r="948" spans="8:8" x14ac:dyDescent="0.3">
      <c r="H948" s="5"/>
    </row>
    <row r="949" spans="8:8" x14ac:dyDescent="0.3">
      <c r="H949" s="5"/>
    </row>
    <row r="950" spans="8:8" x14ac:dyDescent="0.3">
      <c r="H950" s="5"/>
    </row>
    <row r="951" spans="8:8" x14ac:dyDescent="0.3">
      <c r="H951" s="5"/>
    </row>
    <row r="952" spans="8:8" x14ac:dyDescent="0.3">
      <c r="H952" s="5"/>
    </row>
    <row r="953" spans="8:8" x14ac:dyDescent="0.3">
      <c r="H953" s="5"/>
    </row>
    <row r="954" spans="8:8" x14ac:dyDescent="0.3">
      <c r="H954" s="5"/>
    </row>
    <row r="955" spans="8:8" x14ac:dyDescent="0.3">
      <c r="H955" s="5"/>
    </row>
    <row r="956" spans="8:8" x14ac:dyDescent="0.3">
      <c r="H956" s="5"/>
    </row>
    <row r="957" spans="8:8" x14ac:dyDescent="0.3">
      <c r="H957" s="5"/>
    </row>
    <row r="958" spans="8:8" x14ac:dyDescent="0.3">
      <c r="H958" s="5"/>
    </row>
    <row r="959" spans="8:8" x14ac:dyDescent="0.3">
      <c r="H959" s="5"/>
    </row>
    <row r="960" spans="8:8" x14ac:dyDescent="0.3">
      <c r="H960" s="5"/>
    </row>
    <row r="961" spans="8:8" x14ac:dyDescent="0.3">
      <c r="H961" s="5"/>
    </row>
    <row r="962" spans="8:8" x14ac:dyDescent="0.3">
      <c r="H962" s="5"/>
    </row>
    <row r="963" spans="8:8" x14ac:dyDescent="0.3">
      <c r="H963" s="5"/>
    </row>
    <row r="964" spans="8:8" x14ac:dyDescent="0.3">
      <c r="H964" s="5"/>
    </row>
    <row r="965" spans="8:8" x14ac:dyDescent="0.3">
      <c r="H965" s="5"/>
    </row>
    <row r="966" spans="8:8" x14ac:dyDescent="0.3">
      <c r="H966" s="5"/>
    </row>
    <row r="967" spans="8:8" x14ac:dyDescent="0.3">
      <c r="H967" s="5"/>
    </row>
    <row r="968" spans="8:8" x14ac:dyDescent="0.3">
      <c r="H968" s="5"/>
    </row>
    <row r="969" spans="8:8" x14ac:dyDescent="0.3">
      <c r="H969" s="5"/>
    </row>
    <row r="970" spans="8:8" x14ac:dyDescent="0.3">
      <c r="H970" s="5"/>
    </row>
    <row r="971" spans="8:8" x14ac:dyDescent="0.3">
      <c r="H971" s="5"/>
    </row>
    <row r="972" spans="8:8" x14ac:dyDescent="0.3">
      <c r="H972" s="5"/>
    </row>
    <row r="973" spans="8:8" x14ac:dyDescent="0.3">
      <c r="H973" s="5"/>
    </row>
    <row r="974" spans="8:8" x14ac:dyDescent="0.3">
      <c r="H974" s="5"/>
    </row>
    <row r="975" spans="8:8" x14ac:dyDescent="0.3">
      <c r="H975" s="5"/>
    </row>
    <row r="976" spans="8:8" x14ac:dyDescent="0.3">
      <c r="H976" s="5"/>
    </row>
    <row r="977" spans="8:8" x14ac:dyDescent="0.3">
      <c r="H977" s="5"/>
    </row>
    <row r="978" spans="8:8" x14ac:dyDescent="0.3">
      <c r="H978" s="5"/>
    </row>
    <row r="979" spans="8:8" x14ac:dyDescent="0.3">
      <c r="H979" s="5"/>
    </row>
    <row r="980" spans="8:8" x14ac:dyDescent="0.3">
      <c r="H980" s="5"/>
    </row>
    <row r="981" spans="8:8" x14ac:dyDescent="0.3">
      <c r="H981" s="5"/>
    </row>
    <row r="982" spans="8:8" x14ac:dyDescent="0.3">
      <c r="H982" s="5"/>
    </row>
    <row r="983" spans="8:8" x14ac:dyDescent="0.3">
      <c r="H983" s="5"/>
    </row>
    <row r="984" spans="8:8" x14ac:dyDescent="0.3">
      <c r="H984" s="5"/>
    </row>
    <row r="985" spans="8:8" x14ac:dyDescent="0.3">
      <c r="H985" s="5"/>
    </row>
    <row r="986" spans="8:8" x14ac:dyDescent="0.3">
      <c r="H986" s="5"/>
    </row>
    <row r="987" spans="8:8" x14ac:dyDescent="0.3">
      <c r="H987" s="5"/>
    </row>
    <row r="988" spans="8:8" x14ac:dyDescent="0.3">
      <c r="H988" s="5"/>
    </row>
    <row r="989" spans="8:8" x14ac:dyDescent="0.3">
      <c r="H989" s="5"/>
    </row>
    <row r="990" spans="8:8" x14ac:dyDescent="0.3">
      <c r="H990" s="5"/>
    </row>
    <row r="991" spans="8:8" x14ac:dyDescent="0.3">
      <c r="H991" s="5"/>
    </row>
    <row r="992" spans="8:8" x14ac:dyDescent="0.3">
      <c r="H992" s="5"/>
    </row>
    <row r="993" spans="8:8" x14ac:dyDescent="0.3">
      <c r="H993" s="5"/>
    </row>
    <row r="994" spans="8:8" x14ac:dyDescent="0.3">
      <c r="H994" s="5"/>
    </row>
    <row r="995" spans="8:8" x14ac:dyDescent="0.3">
      <c r="H995" s="5"/>
    </row>
    <row r="996" spans="8:8" x14ac:dyDescent="0.3">
      <c r="H996" s="5"/>
    </row>
    <row r="997" spans="8:8" x14ac:dyDescent="0.3">
      <c r="H997" s="5"/>
    </row>
    <row r="998" spans="8:8" x14ac:dyDescent="0.3">
      <c r="H998" s="5"/>
    </row>
    <row r="999" spans="8:8" x14ac:dyDescent="0.3">
      <c r="H999" s="5"/>
    </row>
    <row r="1000" spans="8:8" x14ac:dyDescent="0.3">
      <c r="H1000" s="5"/>
    </row>
    <row r="1001" spans="8:8" x14ac:dyDescent="0.3">
      <c r="H1001" s="5"/>
    </row>
    <row r="1002" spans="8:8" x14ac:dyDescent="0.3">
      <c r="H1002" s="5"/>
    </row>
    <row r="1003" spans="8:8" x14ac:dyDescent="0.3">
      <c r="H1003" s="5"/>
    </row>
    <row r="1004" spans="8:8" x14ac:dyDescent="0.3">
      <c r="H1004" s="5"/>
    </row>
    <row r="1005" spans="8:8" x14ac:dyDescent="0.3">
      <c r="H1005" s="5"/>
    </row>
    <row r="1006" spans="8:8" x14ac:dyDescent="0.3">
      <c r="H1006" s="5"/>
    </row>
    <row r="1007" spans="8:8" x14ac:dyDescent="0.3">
      <c r="H1007" s="5"/>
    </row>
    <row r="1008" spans="8:8" x14ac:dyDescent="0.3">
      <c r="H1008" s="5"/>
    </row>
    <row r="1009" spans="8:8" x14ac:dyDescent="0.3">
      <c r="H1009" s="5"/>
    </row>
    <row r="1010" spans="8:8" x14ac:dyDescent="0.3">
      <c r="H1010" s="5"/>
    </row>
    <row r="1011" spans="8:8" x14ac:dyDescent="0.3">
      <c r="H1011" s="5"/>
    </row>
    <row r="1012" spans="8:8" x14ac:dyDescent="0.3">
      <c r="H1012" s="5"/>
    </row>
    <row r="1013" spans="8:8" x14ac:dyDescent="0.3">
      <c r="H1013" s="5"/>
    </row>
    <row r="1014" spans="8:8" x14ac:dyDescent="0.3">
      <c r="H1014" s="5"/>
    </row>
    <row r="1015" spans="8:8" x14ac:dyDescent="0.3">
      <c r="H1015" s="5"/>
    </row>
    <row r="1016" spans="8:8" x14ac:dyDescent="0.3">
      <c r="H1016" s="5"/>
    </row>
    <row r="1017" spans="8:8" x14ac:dyDescent="0.3">
      <c r="H1017" s="5"/>
    </row>
    <row r="1018" spans="8:8" x14ac:dyDescent="0.3">
      <c r="H1018" s="5"/>
    </row>
    <row r="1019" spans="8:8" x14ac:dyDescent="0.3">
      <c r="H1019" s="5"/>
    </row>
    <row r="1020" spans="8:8" x14ac:dyDescent="0.3">
      <c r="H1020" s="5"/>
    </row>
    <row r="1021" spans="8:8" x14ac:dyDescent="0.3">
      <c r="H1021" s="5"/>
    </row>
    <row r="1022" spans="8:8" x14ac:dyDescent="0.3">
      <c r="H1022" s="5"/>
    </row>
    <row r="1023" spans="8:8" x14ac:dyDescent="0.3">
      <c r="H1023" s="5"/>
    </row>
    <row r="1024" spans="8:8" x14ac:dyDescent="0.3">
      <c r="H1024" s="5"/>
    </row>
    <row r="1025" spans="8:8" x14ac:dyDescent="0.3">
      <c r="H1025" s="5"/>
    </row>
    <row r="1026" spans="8:8" x14ac:dyDescent="0.3">
      <c r="H1026" s="5"/>
    </row>
    <row r="1027" spans="8:8" x14ac:dyDescent="0.3">
      <c r="H1027" s="5"/>
    </row>
    <row r="1028" spans="8:8" x14ac:dyDescent="0.3">
      <c r="H1028" s="5"/>
    </row>
    <row r="1029" spans="8:8" x14ac:dyDescent="0.3">
      <c r="H1029" s="5"/>
    </row>
    <row r="1030" spans="8:8" x14ac:dyDescent="0.3">
      <c r="H1030" s="5"/>
    </row>
    <row r="1031" spans="8:8" x14ac:dyDescent="0.3">
      <c r="H1031" s="5"/>
    </row>
    <row r="1032" spans="8:8" x14ac:dyDescent="0.3">
      <c r="H1032" s="5"/>
    </row>
    <row r="1033" spans="8:8" x14ac:dyDescent="0.3">
      <c r="H1033" s="5"/>
    </row>
    <row r="1034" spans="8:8" x14ac:dyDescent="0.3">
      <c r="H1034" s="5"/>
    </row>
    <row r="1035" spans="8:8" x14ac:dyDescent="0.3">
      <c r="H1035" s="5"/>
    </row>
    <row r="1036" spans="8:8" x14ac:dyDescent="0.3">
      <c r="H1036" s="5"/>
    </row>
    <row r="1037" spans="8:8" x14ac:dyDescent="0.3">
      <c r="H1037" s="5"/>
    </row>
    <row r="1038" spans="8:8" x14ac:dyDescent="0.3">
      <c r="H1038" s="5"/>
    </row>
    <row r="1039" spans="8:8" x14ac:dyDescent="0.3">
      <c r="H1039" s="5"/>
    </row>
    <row r="1040" spans="8:8" x14ac:dyDescent="0.3">
      <c r="H1040" s="5"/>
    </row>
    <row r="1041" spans="8:8" x14ac:dyDescent="0.3">
      <c r="H1041" s="5"/>
    </row>
    <row r="1042" spans="8:8" x14ac:dyDescent="0.3">
      <c r="H1042" s="5"/>
    </row>
    <row r="1043" spans="8:8" x14ac:dyDescent="0.3">
      <c r="H1043" s="5"/>
    </row>
    <row r="1044" spans="8:8" x14ac:dyDescent="0.3">
      <c r="H1044" s="5"/>
    </row>
    <row r="1045" spans="8:8" x14ac:dyDescent="0.3">
      <c r="H1045" s="5"/>
    </row>
    <row r="1046" spans="8:8" x14ac:dyDescent="0.3">
      <c r="H1046" s="5"/>
    </row>
    <row r="1047" spans="8:8" x14ac:dyDescent="0.3">
      <c r="H1047" s="5"/>
    </row>
    <row r="1048" spans="8:8" x14ac:dyDescent="0.3">
      <c r="H1048" s="5"/>
    </row>
    <row r="1049" spans="8:8" x14ac:dyDescent="0.3">
      <c r="H1049" s="5"/>
    </row>
    <row r="1050" spans="8:8" x14ac:dyDescent="0.3">
      <c r="H1050" s="5"/>
    </row>
    <row r="1051" spans="8:8" x14ac:dyDescent="0.3">
      <c r="H1051" s="5"/>
    </row>
    <row r="1052" spans="8:8" x14ac:dyDescent="0.3">
      <c r="H1052" s="5"/>
    </row>
    <row r="1053" spans="8:8" x14ac:dyDescent="0.3">
      <c r="H1053" s="5"/>
    </row>
    <row r="1054" spans="8:8" x14ac:dyDescent="0.3">
      <c r="H1054" s="5"/>
    </row>
    <row r="1055" spans="8:8" x14ac:dyDescent="0.3">
      <c r="H1055" s="5"/>
    </row>
    <row r="1056" spans="8:8" x14ac:dyDescent="0.3">
      <c r="H1056" s="5"/>
    </row>
    <row r="1057" spans="8:8" x14ac:dyDescent="0.3">
      <c r="H1057" s="5"/>
    </row>
    <row r="1058" spans="8:8" x14ac:dyDescent="0.3">
      <c r="H1058" s="5"/>
    </row>
    <row r="1059" spans="8:8" x14ac:dyDescent="0.3">
      <c r="H1059" s="5"/>
    </row>
    <row r="1060" spans="8:8" x14ac:dyDescent="0.3">
      <c r="H1060" s="5"/>
    </row>
    <row r="1061" spans="8:8" x14ac:dyDescent="0.3">
      <c r="H1061" s="5"/>
    </row>
    <row r="1062" spans="8:8" x14ac:dyDescent="0.3">
      <c r="H1062" s="5"/>
    </row>
    <row r="1063" spans="8:8" x14ac:dyDescent="0.3">
      <c r="H1063" s="5"/>
    </row>
    <row r="1064" spans="8:8" x14ac:dyDescent="0.3">
      <c r="H1064" s="5"/>
    </row>
    <row r="1065" spans="8:8" x14ac:dyDescent="0.3">
      <c r="H1065" s="5"/>
    </row>
    <row r="1066" spans="8:8" x14ac:dyDescent="0.3">
      <c r="H1066" s="5"/>
    </row>
    <row r="1067" spans="8:8" x14ac:dyDescent="0.3">
      <c r="H1067" s="5"/>
    </row>
    <row r="1068" spans="8:8" x14ac:dyDescent="0.3">
      <c r="H1068" s="5"/>
    </row>
    <row r="1069" spans="8:8" x14ac:dyDescent="0.3">
      <c r="H1069" s="5"/>
    </row>
    <row r="1070" spans="8:8" x14ac:dyDescent="0.3">
      <c r="H1070" s="5"/>
    </row>
    <row r="1071" spans="8:8" x14ac:dyDescent="0.3">
      <c r="H1071" s="5"/>
    </row>
    <row r="1072" spans="8:8" x14ac:dyDescent="0.3">
      <c r="H1072" s="5"/>
    </row>
    <row r="1073" spans="8:8" x14ac:dyDescent="0.3">
      <c r="H1073" s="5"/>
    </row>
    <row r="1074" spans="8:8" x14ac:dyDescent="0.3">
      <c r="H1074" s="5"/>
    </row>
    <row r="1075" spans="8:8" x14ac:dyDescent="0.3">
      <c r="H1075" s="5"/>
    </row>
    <row r="1076" spans="8:8" x14ac:dyDescent="0.3">
      <c r="H1076" s="5"/>
    </row>
    <row r="1077" spans="8:8" x14ac:dyDescent="0.3">
      <c r="H1077" s="5"/>
    </row>
    <row r="1078" spans="8:8" x14ac:dyDescent="0.3">
      <c r="H1078" s="5"/>
    </row>
    <row r="1079" spans="8:8" x14ac:dyDescent="0.3">
      <c r="H1079" s="5"/>
    </row>
    <row r="1080" spans="8:8" x14ac:dyDescent="0.3">
      <c r="H1080" s="5"/>
    </row>
    <row r="1081" spans="8:8" x14ac:dyDescent="0.3">
      <c r="H1081" s="5"/>
    </row>
    <row r="1082" spans="8:8" x14ac:dyDescent="0.3">
      <c r="H1082" s="5"/>
    </row>
    <row r="1083" spans="8:8" x14ac:dyDescent="0.3">
      <c r="H1083" s="5"/>
    </row>
    <row r="1084" spans="8:8" x14ac:dyDescent="0.3">
      <c r="H1084" s="5"/>
    </row>
    <row r="1085" spans="8:8" x14ac:dyDescent="0.3">
      <c r="H1085" s="5"/>
    </row>
    <row r="1086" spans="8:8" x14ac:dyDescent="0.3">
      <c r="H1086" s="5"/>
    </row>
    <row r="1087" spans="8:8" x14ac:dyDescent="0.3">
      <c r="H1087" s="5"/>
    </row>
    <row r="1088" spans="8:8" x14ac:dyDescent="0.3">
      <c r="H1088" s="5"/>
    </row>
    <row r="1089" spans="8:8" x14ac:dyDescent="0.3">
      <c r="H1089" s="5"/>
    </row>
    <row r="1090" spans="8:8" x14ac:dyDescent="0.3">
      <c r="H1090" s="5"/>
    </row>
    <row r="1091" spans="8:8" x14ac:dyDescent="0.3">
      <c r="H1091" s="5"/>
    </row>
    <row r="1092" spans="8:8" x14ac:dyDescent="0.3">
      <c r="H1092" s="5"/>
    </row>
    <row r="1093" spans="8:8" x14ac:dyDescent="0.3">
      <c r="H1093" s="5"/>
    </row>
    <row r="1094" spans="8:8" x14ac:dyDescent="0.3">
      <c r="H1094" s="5"/>
    </row>
    <row r="1095" spans="8:8" x14ac:dyDescent="0.3">
      <c r="H1095" s="5"/>
    </row>
    <row r="1096" spans="8:8" x14ac:dyDescent="0.3">
      <c r="H1096" s="5"/>
    </row>
    <row r="1097" spans="8:8" x14ac:dyDescent="0.3">
      <c r="H1097" s="5"/>
    </row>
    <row r="1098" spans="8:8" x14ac:dyDescent="0.3">
      <c r="H1098" s="5"/>
    </row>
    <row r="1099" spans="8:8" x14ac:dyDescent="0.3">
      <c r="H1099" s="5"/>
    </row>
    <row r="1100" spans="8:8" x14ac:dyDescent="0.3">
      <c r="H1100" s="5"/>
    </row>
    <row r="1101" spans="8:8" x14ac:dyDescent="0.3">
      <c r="H1101" s="5"/>
    </row>
    <row r="1102" spans="8:8" x14ac:dyDescent="0.3">
      <c r="H1102" s="5"/>
    </row>
    <row r="1103" spans="8:8" x14ac:dyDescent="0.3">
      <c r="H1103" s="5"/>
    </row>
    <row r="1104" spans="8:8" x14ac:dyDescent="0.3">
      <c r="H1104" s="5"/>
    </row>
    <row r="1105" spans="8:8" x14ac:dyDescent="0.3">
      <c r="H1105" s="5"/>
    </row>
    <row r="1106" spans="8:8" x14ac:dyDescent="0.3">
      <c r="H1106" s="5"/>
    </row>
    <row r="1107" spans="8:8" x14ac:dyDescent="0.3">
      <c r="H1107" s="5"/>
    </row>
    <row r="1108" spans="8:8" x14ac:dyDescent="0.3">
      <c r="H1108" s="5"/>
    </row>
    <row r="1109" spans="8:8" x14ac:dyDescent="0.3">
      <c r="H1109" s="5"/>
    </row>
    <row r="1110" spans="8:8" x14ac:dyDescent="0.3">
      <c r="H1110" s="5"/>
    </row>
    <row r="1111" spans="8:8" x14ac:dyDescent="0.3">
      <c r="H1111" s="5"/>
    </row>
    <row r="1112" spans="8:8" x14ac:dyDescent="0.3">
      <c r="H1112" s="5"/>
    </row>
    <row r="1113" spans="8:8" x14ac:dyDescent="0.3">
      <c r="H1113" s="5"/>
    </row>
    <row r="1114" spans="8:8" x14ac:dyDescent="0.3">
      <c r="H1114" s="5"/>
    </row>
    <row r="1115" spans="8:8" x14ac:dyDescent="0.3">
      <c r="H1115" s="5"/>
    </row>
    <row r="1116" spans="8:8" x14ac:dyDescent="0.3">
      <c r="H1116" s="5"/>
    </row>
    <row r="1117" spans="8:8" x14ac:dyDescent="0.3">
      <c r="H1117" s="5"/>
    </row>
    <row r="1118" spans="8:8" x14ac:dyDescent="0.3">
      <c r="H1118" s="5"/>
    </row>
    <row r="1119" spans="8:8" x14ac:dyDescent="0.3">
      <c r="H1119" s="5"/>
    </row>
    <row r="1120" spans="8:8" x14ac:dyDescent="0.3">
      <c r="H1120" s="5"/>
    </row>
    <row r="1121" spans="8:8" x14ac:dyDescent="0.3">
      <c r="H1121" s="5"/>
    </row>
    <row r="1122" spans="8:8" x14ac:dyDescent="0.3">
      <c r="H1122" s="5"/>
    </row>
    <row r="1123" spans="8:8" x14ac:dyDescent="0.3">
      <c r="H1123" s="5"/>
    </row>
    <row r="1124" spans="8:8" x14ac:dyDescent="0.3">
      <c r="H1124" s="5"/>
    </row>
    <row r="1125" spans="8:8" x14ac:dyDescent="0.3">
      <c r="H1125" s="5"/>
    </row>
    <row r="1126" spans="8:8" x14ac:dyDescent="0.3">
      <c r="H1126" s="5"/>
    </row>
    <row r="1127" spans="8:8" x14ac:dyDescent="0.3">
      <c r="H1127" s="5"/>
    </row>
    <row r="1128" spans="8:8" x14ac:dyDescent="0.3">
      <c r="H1128" s="5"/>
    </row>
    <row r="1129" spans="8:8" x14ac:dyDescent="0.3">
      <c r="H1129" s="5"/>
    </row>
    <row r="1130" spans="8:8" x14ac:dyDescent="0.3">
      <c r="H1130" s="5"/>
    </row>
    <row r="1131" spans="8:8" x14ac:dyDescent="0.3">
      <c r="H1131" s="5"/>
    </row>
    <row r="1132" spans="8:8" x14ac:dyDescent="0.3">
      <c r="H1132" s="5"/>
    </row>
    <row r="1133" spans="8:8" x14ac:dyDescent="0.3">
      <c r="H1133" s="5"/>
    </row>
    <row r="1134" spans="8:8" x14ac:dyDescent="0.3">
      <c r="H1134" s="5"/>
    </row>
    <row r="1135" spans="8:8" x14ac:dyDescent="0.3">
      <c r="H1135" s="5"/>
    </row>
    <row r="1136" spans="8:8" x14ac:dyDescent="0.3">
      <c r="H1136" s="5"/>
    </row>
    <row r="1137" spans="8:8" x14ac:dyDescent="0.3">
      <c r="H1137" s="5"/>
    </row>
    <row r="1138" spans="8:8" x14ac:dyDescent="0.3">
      <c r="H1138" s="5"/>
    </row>
    <row r="1139" spans="8:8" x14ac:dyDescent="0.3">
      <c r="H1139" s="5"/>
    </row>
    <row r="1140" spans="8:8" x14ac:dyDescent="0.3">
      <c r="H1140" s="5"/>
    </row>
    <row r="1141" spans="8:8" x14ac:dyDescent="0.3">
      <c r="H1141" s="5"/>
    </row>
    <row r="1142" spans="8:8" x14ac:dyDescent="0.3">
      <c r="H1142" s="5"/>
    </row>
    <row r="1143" spans="8:8" x14ac:dyDescent="0.3">
      <c r="H1143" s="5"/>
    </row>
    <row r="1144" spans="8:8" x14ac:dyDescent="0.3">
      <c r="H1144" s="5"/>
    </row>
    <row r="1145" spans="8:8" x14ac:dyDescent="0.3">
      <c r="H1145" s="5"/>
    </row>
    <row r="1146" spans="8:8" x14ac:dyDescent="0.3">
      <c r="H1146" s="5"/>
    </row>
    <row r="1147" spans="8:8" x14ac:dyDescent="0.3">
      <c r="H1147" s="5"/>
    </row>
    <row r="1148" spans="8:8" x14ac:dyDescent="0.3">
      <c r="H1148" s="5"/>
    </row>
    <row r="1149" spans="8:8" x14ac:dyDescent="0.3">
      <c r="H1149" s="5"/>
    </row>
    <row r="1150" spans="8:8" x14ac:dyDescent="0.3">
      <c r="H1150" s="5"/>
    </row>
    <row r="1151" spans="8:8" x14ac:dyDescent="0.3">
      <c r="H1151" s="5"/>
    </row>
    <row r="1152" spans="8:8" x14ac:dyDescent="0.3">
      <c r="H1152" s="5"/>
    </row>
    <row r="1153" spans="8:8" x14ac:dyDescent="0.3">
      <c r="H1153" s="5"/>
    </row>
    <row r="1154" spans="8:8" x14ac:dyDescent="0.3">
      <c r="H1154" s="5"/>
    </row>
    <row r="1155" spans="8:8" x14ac:dyDescent="0.3">
      <c r="H1155" s="5"/>
    </row>
    <row r="1156" spans="8:8" x14ac:dyDescent="0.3">
      <c r="H1156" s="5"/>
    </row>
    <row r="1157" spans="8:8" x14ac:dyDescent="0.3">
      <c r="H1157" s="5"/>
    </row>
    <row r="1158" spans="8:8" x14ac:dyDescent="0.3">
      <c r="H1158" s="5"/>
    </row>
    <row r="1159" spans="8:8" x14ac:dyDescent="0.3">
      <c r="H1159" s="5"/>
    </row>
    <row r="1160" spans="8:8" x14ac:dyDescent="0.3">
      <c r="H1160" s="5"/>
    </row>
    <row r="1161" spans="8:8" x14ac:dyDescent="0.3">
      <c r="H1161" s="5"/>
    </row>
    <row r="1162" spans="8:8" x14ac:dyDescent="0.3">
      <c r="H1162" s="5"/>
    </row>
    <row r="1163" spans="8:8" x14ac:dyDescent="0.3">
      <c r="H1163" s="5"/>
    </row>
    <row r="1164" spans="8:8" x14ac:dyDescent="0.3">
      <c r="H1164" s="5"/>
    </row>
    <row r="1165" spans="8:8" x14ac:dyDescent="0.3">
      <c r="H1165" s="5"/>
    </row>
    <row r="1166" spans="8:8" x14ac:dyDescent="0.3">
      <c r="H1166" s="5"/>
    </row>
    <row r="1167" spans="8:8" x14ac:dyDescent="0.3">
      <c r="H1167" s="5"/>
    </row>
    <row r="1168" spans="8:8" x14ac:dyDescent="0.3">
      <c r="H1168" s="5"/>
    </row>
    <row r="1169" spans="8:8" x14ac:dyDescent="0.3">
      <c r="H1169" s="5"/>
    </row>
    <row r="1170" spans="8:8" x14ac:dyDescent="0.3">
      <c r="H1170" s="5"/>
    </row>
    <row r="1171" spans="8:8" x14ac:dyDescent="0.3">
      <c r="H1171" s="5"/>
    </row>
    <row r="1172" spans="8:8" x14ac:dyDescent="0.3">
      <c r="H1172" s="5"/>
    </row>
    <row r="1173" spans="8:8" x14ac:dyDescent="0.3">
      <c r="H1173" s="5"/>
    </row>
    <row r="1174" spans="8:8" x14ac:dyDescent="0.3">
      <c r="H1174" s="5"/>
    </row>
    <row r="1175" spans="8:8" x14ac:dyDescent="0.3">
      <c r="H1175" s="5"/>
    </row>
    <row r="1176" spans="8:8" x14ac:dyDescent="0.3">
      <c r="H1176" s="5"/>
    </row>
    <row r="1177" spans="8:8" x14ac:dyDescent="0.3">
      <c r="H1177" s="5"/>
    </row>
    <row r="1178" spans="8:8" x14ac:dyDescent="0.3">
      <c r="H1178" s="5"/>
    </row>
    <row r="1179" spans="8:8" x14ac:dyDescent="0.3">
      <c r="H1179" s="5"/>
    </row>
    <row r="1180" spans="8:8" x14ac:dyDescent="0.3">
      <c r="H1180" s="5"/>
    </row>
    <row r="1181" spans="8:8" x14ac:dyDescent="0.3">
      <c r="H1181" s="5"/>
    </row>
    <row r="1182" spans="8:8" x14ac:dyDescent="0.3">
      <c r="H1182" s="5"/>
    </row>
    <row r="1183" spans="8:8" x14ac:dyDescent="0.3">
      <c r="H1183" s="5"/>
    </row>
    <row r="1184" spans="8:8" x14ac:dyDescent="0.3">
      <c r="H1184" s="5"/>
    </row>
    <row r="1185" spans="8:8" x14ac:dyDescent="0.3">
      <c r="H1185" s="5"/>
    </row>
    <row r="1186" spans="8:8" x14ac:dyDescent="0.3">
      <c r="H1186" s="5"/>
    </row>
    <row r="1187" spans="8:8" x14ac:dyDescent="0.3">
      <c r="H1187" s="5"/>
    </row>
    <row r="1188" spans="8:8" x14ac:dyDescent="0.3">
      <c r="H1188" s="5"/>
    </row>
    <row r="1189" spans="8:8" x14ac:dyDescent="0.3">
      <c r="H1189" s="5"/>
    </row>
    <row r="1190" spans="8:8" x14ac:dyDescent="0.3">
      <c r="H1190" s="5"/>
    </row>
    <row r="1191" spans="8:8" x14ac:dyDescent="0.3">
      <c r="H1191" s="5"/>
    </row>
    <row r="1192" spans="8:8" x14ac:dyDescent="0.3">
      <c r="H1192" s="5"/>
    </row>
    <row r="1193" spans="8:8" x14ac:dyDescent="0.3">
      <c r="H1193" s="5"/>
    </row>
    <row r="1194" spans="8:8" x14ac:dyDescent="0.3">
      <c r="H1194" s="5"/>
    </row>
    <row r="1195" spans="8:8" x14ac:dyDescent="0.3">
      <c r="H1195" s="5"/>
    </row>
    <row r="1196" spans="8:8" x14ac:dyDescent="0.3">
      <c r="H1196" s="5"/>
    </row>
    <row r="1197" spans="8:8" x14ac:dyDescent="0.3">
      <c r="H1197" s="5"/>
    </row>
    <row r="1198" spans="8:8" x14ac:dyDescent="0.3">
      <c r="H1198" s="5"/>
    </row>
    <row r="1199" spans="8:8" x14ac:dyDescent="0.3">
      <c r="H1199" s="5"/>
    </row>
    <row r="1200" spans="8:8" x14ac:dyDescent="0.3">
      <c r="H1200" s="5"/>
    </row>
    <row r="1201" spans="8:8" x14ac:dyDescent="0.3">
      <c r="H1201" s="5"/>
    </row>
    <row r="1202" spans="8:8" x14ac:dyDescent="0.3">
      <c r="H1202" s="5"/>
    </row>
    <row r="1203" spans="8:8" x14ac:dyDescent="0.3">
      <c r="H1203" s="5"/>
    </row>
    <row r="1204" spans="8:8" x14ac:dyDescent="0.3">
      <c r="H1204" s="5"/>
    </row>
    <row r="1205" spans="8:8" x14ac:dyDescent="0.3">
      <c r="H1205" s="5"/>
    </row>
    <row r="1206" spans="8:8" x14ac:dyDescent="0.3">
      <c r="H1206" s="5"/>
    </row>
    <row r="1207" spans="8:8" x14ac:dyDescent="0.3">
      <c r="H1207" s="5"/>
    </row>
    <row r="1208" spans="8:8" x14ac:dyDescent="0.3">
      <c r="H1208" s="5"/>
    </row>
    <row r="1209" spans="8:8" x14ac:dyDescent="0.3">
      <c r="H1209" s="5"/>
    </row>
    <row r="1210" spans="8:8" x14ac:dyDescent="0.3">
      <c r="H1210" s="5"/>
    </row>
    <row r="1211" spans="8:8" x14ac:dyDescent="0.3">
      <c r="H1211" s="5"/>
    </row>
    <row r="1212" spans="8:8" x14ac:dyDescent="0.3">
      <c r="H1212" s="5"/>
    </row>
    <row r="1213" spans="8:8" x14ac:dyDescent="0.3">
      <c r="H1213" s="5"/>
    </row>
    <row r="1214" spans="8:8" x14ac:dyDescent="0.3">
      <c r="H1214" s="5"/>
    </row>
    <row r="1215" spans="8:8" x14ac:dyDescent="0.3">
      <c r="H1215" s="5"/>
    </row>
    <row r="1216" spans="8:8" x14ac:dyDescent="0.3">
      <c r="H1216" s="5"/>
    </row>
    <row r="1217" spans="8:8" x14ac:dyDescent="0.3">
      <c r="H1217" s="5"/>
    </row>
    <row r="1218" spans="8:8" x14ac:dyDescent="0.3">
      <c r="H1218" s="5"/>
    </row>
    <row r="1219" spans="8:8" x14ac:dyDescent="0.3">
      <c r="H1219" s="5"/>
    </row>
    <row r="1220" spans="8:8" x14ac:dyDescent="0.3">
      <c r="H1220" s="5"/>
    </row>
    <row r="1221" spans="8:8" x14ac:dyDescent="0.3">
      <c r="H1221" s="5"/>
    </row>
    <row r="1222" spans="8:8" x14ac:dyDescent="0.3">
      <c r="H1222" s="5"/>
    </row>
    <row r="1223" spans="8:8" x14ac:dyDescent="0.3">
      <c r="H1223" s="5"/>
    </row>
    <row r="1224" spans="8:8" x14ac:dyDescent="0.3">
      <c r="H1224" s="5"/>
    </row>
    <row r="1225" spans="8:8" x14ac:dyDescent="0.3">
      <c r="H1225" s="5"/>
    </row>
    <row r="1226" spans="8:8" x14ac:dyDescent="0.3">
      <c r="H1226" s="5"/>
    </row>
    <row r="1227" spans="8:8" x14ac:dyDescent="0.3">
      <c r="H1227" s="5"/>
    </row>
    <row r="1228" spans="8:8" x14ac:dyDescent="0.3">
      <c r="H1228" s="5"/>
    </row>
    <row r="1229" spans="8:8" x14ac:dyDescent="0.3">
      <c r="H1229" s="5"/>
    </row>
    <row r="1230" spans="8:8" x14ac:dyDescent="0.3">
      <c r="H1230" s="5"/>
    </row>
    <row r="1231" spans="8:8" x14ac:dyDescent="0.3">
      <c r="H1231" s="5"/>
    </row>
    <row r="1232" spans="8:8" x14ac:dyDescent="0.3">
      <c r="H1232" s="5"/>
    </row>
    <row r="1233" spans="8:8" x14ac:dyDescent="0.3">
      <c r="H1233" s="5"/>
    </row>
    <row r="1234" spans="8:8" x14ac:dyDescent="0.3">
      <c r="H1234" s="5"/>
    </row>
    <row r="1235" spans="8:8" x14ac:dyDescent="0.3">
      <c r="H1235" s="5"/>
    </row>
    <row r="1236" spans="8:8" x14ac:dyDescent="0.3">
      <c r="H1236" s="5"/>
    </row>
    <row r="1237" spans="8:8" x14ac:dyDescent="0.3">
      <c r="H1237" s="5"/>
    </row>
    <row r="1238" spans="8:8" x14ac:dyDescent="0.3">
      <c r="H1238" s="5"/>
    </row>
    <row r="1239" spans="8:8" x14ac:dyDescent="0.3">
      <c r="H1239" s="5"/>
    </row>
    <row r="1240" spans="8:8" x14ac:dyDescent="0.3">
      <c r="H1240" s="5"/>
    </row>
    <row r="1241" spans="8:8" x14ac:dyDescent="0.3">
      <c r="H1241" s="5"/>
    </row>
    <row r="1242" spans="8:8" x14ac:dyDescent="0.3">
      <c r="H1242" s="5"/>
    </row>
    <row r="1243" spans="8:8" x14ac:dyDescent="0.3">
      <c r="H1243" s="5"/>
    </row>
    <row r="1244" spans="8:8" x14ac:dyDescent="0.3">
      <c r="H1244" s="5"/>
    </row>
    <row r="1245" spans="8:8" x14ac:dyDescent="0.3">
      <c r="H1245" s="5"/>
    </row>
    <row r="1246" spans="8:8" x14ac:dyDescent="0.3">
      <c r="H1246" s="5"/>
    </row>
    <row r="1247" spans="8:8" x14ac:dyDescent="0.3">
      <c r="H1247" s="5"/>
    </row>
    <row r="1248" spans="8:8" x14ac:dyDescent="0.3">
      <c r="H1248" s="5"/>
    </row>
    <row r="1249" spans="8:8" x14ac:dyDescent="0.3">
      <c r="H1249" s="5"/>
    </row>
    <row r="1250" spans="8:8" x14ac:dyDescent="0.3">
      <c r="H1250" s="5"/>
    </row>
    <row r="1251" spans="8:8" x14ac:dyDescent="0.3">
      <c r="H1251" s="5"/>
    </row>
    <row r="1252" spans="8:8" x14ac:dyDescent="0.3">
      <c r="H1252" s="5"/>
    </row>
    <row r="1253" spans="8:8" x14ac:dyDescent="0.3">
      <c r="H1253" s="5"/>
    </row>
    <row r="1254" spans="8:8" x14ac:dyDescent="0.3">
      <c r="H1254" s="5"/>
    </row>
    <row r="1255" spans="8:8" x14ac:dyDescent="0.3">
      <c r="H1255" s="5"/>
    </row>
    <row r="1256" spans="8:8" x14ac:dyDescent="0.3">
      <c r="H1256" s="5"/>
    </row>
    <row r="1257" spans="8:8" x14ac:dyDescent="0.3">
      <c r="H1257" s="5"/>
    </row>
    <row r="1258" spans="8:8" x14ac:dyDescent="0.3">
      <c r="H1258" s="5"/>
    </row>
    <row r="1259" spans="8:8" x14ac:dyDescent="0.3">
      <c r="H1259" s="5"/>
    </row>
    <row r="1260" spans="8:8" x14ac:dyDescent="0.3">
      <c r="H1260" s="5"/>
    </row>
    <row r="1261" spans="8:8" x14ac:dyDescent="0.3">
      <c r="H1261" s="5"/>
    </row>
    <row r="1262" spans="8:8" x14ac:dyDescent="0.3">
      <c r="H1262" s="5"/>
    </row>
    <row r="1263" spans="8:8" x14ac:dyDescent="0.3">
      <c r="H1263" s="5"/>
    </row>
    <row r="1264" spans="8:8" x14ac:dyDescent="0.3">
      <c r="H1264" s="5"/>
    </row>
    <row r="1265" spans="8:8" x14ac:dyDescent="0.3">
      <c r="H1265" s="5"/>
    </row>
    <row r="1266" spans="8:8" x14ac:dyDescent="0.3">
      <c r="H1266" s="5"/>
    </row>
    <row r="1267" spans="8:8" x14ac:dyDescent="0.3">
      <c r="H1267" s="5"/>
    </row>
    <row r="1268" spans="8:8" x14ac:dyDescent="0.3">
      <c r="H1268" s="5"/>
    </row>
    <row r="1269" spans="8:8" x14ac:dyDescent="0.3">
      <c r="H1269" s="5"/>
    </row>
    <row r="1270" spans="8:8" x14ac:dyDescent="0.3">
      <c r="H1270" s="5"/>
    </row>
    <row r="1271" spans="8:8" x14ac:dyDescent="0.3">
      <c r="H1271" s="5"/>
    </row>
    <row r="1272" spans="8:8" x14ac:dyDescent="0.3">
      <c r="H1272" s="5"/>
    </row>
    <row r="1273" spans="8:8" x14ac:dyDescent="0.3">
      <c r="H1273" s="5"/>
    </row>
    <row r="1274" spans="8:8" x14ac:dyDescent="0.3">
      <c r="H1274" s="5"/>
    </row>
    <row r="1275" spans="8:8" x14ac:dyDescent="0.3">
      <c r="H1275" s="5"/>
    </row>
    <row r="1276" spans="8:8" x14ac:dyDescent="0.3">
      <c r="H1276" s="5"/>
    </row>
    <row r="1277" spans="8:8" x14ac:dyDescent="0.3">
      <c r="H1277" s="5"/>
    </row>
    <row r="1278" spans="8:8" x14ac:dyDescent="0.3">
      <c r="H1278" s="5"/>
    </row>
    <row r="1279" spans="8:8" x14ac:dyDescent="0.3">
      <c r="H1279" s="5"/>
    </row>
    <row r="1280" spans="8:8" x14ac:dyDescent="0.3">
      <c r="H1280" s="5"/>
    </row>
    <row r="1281" spans="8:8" x14ac:dyDescent="0.3">
      <c r="H1281" s="5"/>
    </row>
    <row r="1282" spans="8:8" x14ac:dyDescent="0.3">
      <c r="H1282" s="5"/>
    </row>
    <row r="1283" spans="8:8" x14ac:dyDescent="0.3">
      <c r="H1283" s="5"/>
    </row>
    <row r="1284" spans="8:8" x14ac:dyDescent="0.3">
      <c r="H1284" s="5"/>
    </row>
    <row r="1285" spans="8:8" x14ac:dyDescent="0.3">
      <c r="H1285" s="5"/>
    </row>
    <row r="1286" spans="8:8" x14ac:dyDescent="0.3">
      <c r="H1286" s="5"/>
    </row>
    <row r="1287" spans="8:8" x14ac:dyDescent="0.3">
      <c r="H1287" s="5"/>
    </row>
    <row r="1288" spans="8:8" x14ac:dyDescent="0.3">
      <c r="H1288" s="5"/>
    </row>
    <row r="1289" spans="8:8" x14ac:dyDescent="0.3">
      <c r="H1289" s="5"/>
    </row>
    <row r="1290" spans="8:8" x14ac:dyDescent="0.3">
      <c r="H1290" s="5"/>
    </row>
    <row r="1291" spans="8:8" x14ac:dyDescent="0.3">
      <c r="H1291" s="5"/>
    </row>
    <row r="1292" spans="8:8" x14ac:dyDescent="0.3">
      <c r="H1292" s="5"/>
    </row>
    <row r="1293" spans="8:8" x14ac:dyDescent="0.3">
      <c r="H1293" s="5"/>
    </row>
    <row r="1294" spans="8:8" x14ac:dyDescent="0.3">
      <c r="H1294" s="5"/>
    </row>
    <row r="1295" spans="8:8" x14ac:dyDescent="0.3">
      <c r="H1295" s="5"/>
    </row>
    <row r="1296" spans="8:8" x14ac:dyDescent="0.3">
      <c r="H1296" s="5"/>
    </row>
    <row r="1297" spans="8:8" x14ac:dyDescent="0.3">
      <c r="H1297" s="5"/>
    </row>
    <row r="1298" spans="8:8" x14ac:dyDescent="0.3">
      <c r="H1298" s="5"/>
    </row>
    <row r="1299" spans="8:8" x14ac:dyDescent="0.3">
      <c r="H1299" s="5"/>
    </row>
    <row r="1300" spans="8:8" x14ac:dyDescent="0.3">
      <c r="H1300" s="5"/>
    </row>
    <row r="1301" spans="8:8" x14ac:dyDescent="0.3">
      <c r="H1301" s="5"/>
    </row>
    <row r="1302" spans="8:8" x14ac:dyDescent="0.3">
      <c r="H1302" s="5"/>
    </row>
    <row r="1303" spans="8:8" x14ac:dyDescent="0.3">
      <c r="H1303" s="5"/>
    </row>
    <row r="1304" spans="8:8" x14ac:dyDescent="0.3">
      <c r="H1304" s="5"/>
    </row>
    <row r="1305" spans="8:8" x14ac:dyDescent="0.3">
      <c r="H1305" s="5"/>
    </row>
    <row r="1306" spans="8:8" x14ac:dyDescent="0.3">
      <c r="H1306" s="5"/>
    </row>
    <row r="1307" spans="8:8" x14ac:dyDescent="0.3">
      <c r="H1307" s="5"/>
    </row>
    <row r="1308" spans="8:8" x14ac:dyDescent="0.3">
      <c r="H1308" s="5"/>
    </row>
    <row r="1309" spans="8:8" x14ac:dyDescent="0.3">
      <c r="H1309" s="5"/>
    </row>
    <row r="1310" spans="8:8" x14ac:dyDescent="0.3">
      <c r="H1310" s="5"/>
    </row>
    <row r="1311" spans="8:8" x14ac:dyDescent="0.3">
      <c r="H1311" s="5"/>
    </row>
    <row r="1312" spans="8:8" x14ac:dyDescent="0.3">
      <c r="H1312" s="5"/>
    </row>
    <row r="1313" spans="8:8" x14ac:dyDescent="0.3">
      <c r="H1313" s="5"/>
    </row>
    <row r="1314" spans="8:8" x14ac:dyDescent="0.3">
      <c r="H1314" s="5"/>
    </row>
    <row r="1315" spans="8:8" x14ac:dyDescent="0.3">
      <c r="H1315" s="5"/>
    </row>
    <row r="1316" spans="8:8" x14ac:dyDescent="0.3">
      <c r="H1316" s="5"/>
    </row>
    <row r="1317" spans="8:8" x14ac:dyDescent="0.3">
      <c r="H1317" s="5"/>
    </row>
    <row r="1318" spans="8:8" x14ac:dyDescent="0.3">
      <c r="H1318" s="5"/>
    </row>
    <row r="1319" spans="8:8" x14ac:dyDescent="0.3">
      <c r="H1319" s="5"/>
    </row>
    <row r="1320" spans="8:8" x14ac:dyDescent="0.3">
      <c r="H1320" s="5"/>
    </row>
    <row r="1321" spans="8:8" x14ac:dyDescent="0.3">
      <c r="H1321" s="5"/>
    </row>
    <row r="1322" spans="8:8" x14ac:dyDescent="0.3">
      <c r="H1322" s="5"/>
    </row>
    <row r="1323" spans="8:8" x14ac:dyDescent="0.3">
      <c r="H1323" s="5"/>
    </row>
    <row r="1324" spans="8:8" x14ac:dyDescent="0.3">
      <c r="H1324" s="5"/>
    </row>
    <row r="1325" spans="8:8" x14ac:dyDescent="0.3">
      <c r="H1325" s="5"/>
    </row>
    <row r="1326" spans="8:8" x14ac:dyDescent="0.3">
      <c r="H1326" s="5"/>
    </row>
    <row r="1327" spans="8:8" x14ac:dyDescent="0.3">
      <c r="H1327" s="5"/>
    </row>
    <row r="1328" spans="8:8" x14ac:dyDescent="0.3">
      <c r="H1328" s="5"/>
    </row>
    <row r="1329" spans="8:8" x14ac:dyDescent="0.3">
      <c r="H1329" s="5"/>
    </row>
    <row r="1330" spans="8:8" x14ac:dyDescent="0.3">
      <c r="H1330" s="5"/>
    </row>
    <row r="1331" spans="8:8" x14ac:dyDescent="0.3">
      <c r="H1331" s="5"/>
    </row>
    <row r="1332" spans="8:8" x14ac:dyDescent="0.3">
      <c r="H1332" s="5"/>
    </row>
    <row r="1333" spans="8:8" x14ac:dyDescent="0.3">
      <c r="H1333" s="5"/>
    </row>
    <row r="1334" spans="8:8" x14ac:dyDescent="0.3">
      <c r="H1334" s="5"/>
    </row>
    <row r="1335" spans="8:8" x14ac:dyDescent="0.3">
      <c r="H1335" s="5"/>
    </row>
    <row r="1336" spans="8:8" x14ac:dyDescent="0.3">
      <c r="H1336" s="5"/>
    </row>
    <row r="1337" spans="8:8" x14ac:dyDescent="0.3">
      <c r="H1337" s="5"/>
    </row>
    <row r="1338" spans="8:8" x14ac:dyDescent="0.3">
      <c r="H1338" s="5"/>
    </row>
    <row r="1339" spans="8:8" x14ac:dyDescent="0.3">
      <c r="H1339" s="5"/>
    </row>
    <row r="1340" spans="8:8" x14ac:dyDescent="0.3">
      <c r="H1340" s="5"/>
    </row>
    <row r="1341" spans="8:8" x14ac:dyDescent="0.3">
      <c r="H1341" s="5"/>
    </row>
    <row r="1342" spans="8:8" x14ac:dyDescent="0.3">
      <c r="H1342" s="5"/>
    </row>
    <row r="1343" spans="8:8" x14ac:dyDescent="0.3">
      <c r="H1343" s="5"/>
    </row>
    <row r="1344" spans="8:8" x14ac:dyDescent="0.3">
      <c r="H1344" s="5"/>
    </row>
    <row r="1345" spans="8:8" x14ac:dyDescent="0.3">
      <c r="H1345" s="5"/>
    </row>
    <row r="1346" spans="8:8" x14ac:dyDescent="0.3">
      <c r="H1346" s="5"/>
    </row>
    <row r="1347" spans="8:8" x14ac:dyDescent="0.3">
      <c r="H1347" s="5"/>
    </row>
    <row r="1348" spans="8:8" x14ac:dyDescent="0.3">
      <c r="H1348" s="5"/>
    </row>
    <row r="1349" spans="8:8" x14ac:dyDescent="0.3">
      <c r="H1349" s="5"/>
    </row>
    <row r="1350" spans="8:8" x14ac:dyDescent="0.3">
      <c r="H1350" s="5"/>
    </row>
    <row r="1351" spans="8:8" x14ac:dyDescent="0.3">
      <c r="H1351" s="5"/>
    </row>
    <row r="1352" spans="8:8" x14ac:dyDescent="0.3">
      <c r="H1352" s="5"/>
    </row>
    <row r="1353" spans="8:8" x14ac:dyDescent="0.3">
      <c r="H1353" s="5"/>
    </row>
    <row r="1354" spans="8:8" x14ac:dyDescent="0.3">
      <c r="H1354" s="5"/>
    </row>
    <row r="1355" spans="8:8" x14ac:dyDescent="0.3">
      <c r="H1355" s="5"/>
    </row>
    <row r="1356" spans="8:8" x14ac:dyDescent="0.3">
      <c r="H1356" s="5"/>
    </row>
    <row r="1357" spans="8:8" x14ac:dyDescent="0.3">
      <c r="H1357" s="5"/>
    </row>
    <row r="1358" spans="8:8" x14ac:dyDescent="0.3">
      <c r="H1358" s="5"/>
    </row>
    <row r="1359" spans="8:8" x14ac:dyDescent="0.3">
      <c r="H1359" s="5"/>
    </row>
    <row r="1360" spans="8:8" x14ac:dyDescent="0.3">
      <c r="H1360" s="5"/>
    </row>
    <row r="1361" spans="8:8" x14ac:dyDescent="0.3">
      <c r="H1361" s="5"/>
    </row>
    <row r="1362" spans="8:8" x14ac:dyDescent="0.3">
      <c r="H1362" s="5"/>
    </row>
    <row r="1363" spans="8:8" x14ac:dyDescent="0.3">
      <c r="H1363" s="5"/>
    </row>
    <row r="1364" spans="8:8" x14ac:dyDescent="0.3">
      <c r="H1364" s="5"/>
    </row>
    <row r="1365" spans="8:8" x14ac:dyDescent="0.3">
      <c r="H1365" s="5"/>
    </row>
    <row r="1366" spans="8:8" x14ac:dyDescent="0.3">
      <c r="H1366" s="5"/>
    </row>
    <row r="1367" spans="8:8" x14ac:dyDescent="0.3">
      <c r="H1367" s="5"/>
    </row>
    <row r="1368" spans="8:8" x14ac:dyDescent="0.3">
      <c r="H1368" s="5"/>
    </row>
    <row r="1369" spans="8:8" x14ac:dyDescent="0.3">
      <c r="H1369" s="5"/>
    </row>
    <row r="1370" spans="8:8" x14ac:dyDescent="0.3">
      <c r="H1370" s="5"/>
    </row>
    <row r="1371" spans="8:8" x14ac:dyDescent="0.3">
      <c r="H1371" s="5"/>
    </row>
    <row r="1372" spans="8:8" x14ac:dyDescent="0.3">
      <c r="H1372" s="5"/>
    </row>
    <row r="1373" spans="8:8" x14ac:dyDescent="0.3">
      <c r="H1373" s="5"/>
    </row>
    <row r="1374" spans="8:8" x14ac:dyDescent="0.3">
      <c r="H1374" s="5"/>
    </row>
    <row r="1375" spans="8:8" x14ac:dyDescent="0.3">
      <c r="H1375" s="5"/>
    </row>
    <row r="1376" spans="8:8" x14ac:dyDescent="0.3">
      <c r="H1376" s="5"/>
    </row>
    <row r="1377" spans="8:8" x14ac:dyDescent="0.3">
      <c r="H1377" s="5"/>
    </row>
    <row r="1378" spans="8:8" x14ac:dyDescent="0.3">
      <c r="H1378" s="5"/>
    </row>
    <row r="1379" spans="8:8" x14ac:dyDescent="0.3">
      <c r="H1379" s="5"/>
    </row>
    <row r="1380" spans="8:8" x14ac:dyDescent="0.3">
      <c r="H1380" s="5"/>
    </row>
    <row r="1381" spans="8:8" x14ac:dyDescent="0.3">
      <c r="H1381" s="5"/>
    </row>
    <row r="1382" spans="8:8" x14ac:dyDescent="0.3">
      <c r="H1382" s="5"/>
    </row>
    <row r="1383" spans="8:8" x14ac:dyDescent="0.3">
      <c r="H1383" s="5"/>
    </row>
    <row r="1384" spans="8:8" x14ac:dyDescent="0.3">
      <c r="H1384" s="5"/>
    </row>
    <row r="1385" spans="8:8" x14ac:dyDescent="0.3">
      <c r="H1385" s="5"/>
    </row>
    <row r="1386" spans="8:8" x14ac:dyDescent="0.3">
      <c r="H1386" s="5"/>
    </row>
    <row r="1387" spans="8:8" x14ac:dyDescent="0.3">
      <c r="H1387" s="5"/>
    </row>
    <row r="1388" spans="8:8" x14ac:dyDescent="0.3">
      <c r="H1388" s="5"/>
    </row>
    <row r="1389" spans="8:8" x14ac:dyDescent="0.3">
      <c r="H1389" s="5"/>
    </row>
    <row r="1390" spans="8:8" x14ac:dyDescent="0.3">
      <c r="H1390" s="5"/>
    </row>
    <row r="1391" spans="8:8" x14ac:dyDescent="0.3">
      <c r="H1391" s="5"/>
    </row>
    <row r="1392" spans="8:8" x14ac:dyDescent="0.3">
      <c r="H1392" s="5"/>
    </row>
    <row r="1393" spans="8:8" x14ac:dyDescent="0.3">
      <c r="H1393" s="5"/>
    </row>
    <row r="1394" spans="8:8" x14ac:dyDescent="0.3">
      <c r="H1394" s="5"/>
    </row>
    <row r="1395" spans="8:8" x14ac:dyDescent="0.3">
      <c r="H1395" s="5"/>
    </row>
    <row r="1396" spans="8:8" x14ac:dyDescent="0.3">
      <c r="H1396" s="5"/>
    </row>
    <row r="1397" spans="8:8" x14ac:dyDescent="0.3">
      <c r="H1397" s="5"/>
    </row>
    <row r="1398" spans="8:8" x14ac:dyDescent="0.3">
      <c r="H1398" s="5"/>
    </row>
    <row r="1399" spans="8:8" x14ac:dyDescent="0.3">
      <c r="H1399" s="5"/>
    </row>
    <row r="1400" spans="8:8" x14ac:dyDescent="0.3">
      <c r="H1400" s="5"/>
    </row>
    <row r="1401" spans="8:8" x14ac:dyDescent="0.3">
      <c r="H1401" s="5"/>
    </row>
    <row r="1402" spans="8:8" x14ac:dyDescent="0.3">
      <c r="H1402" s="5"/>
    </row>
    <row r="1403" spans="8:8" x14ac:dyDescent="0.3">
      <c r="H1403" s="5"/>
    </row>
    <row r="1404" spans="8:8" x14ac:dyDescent="0.3">
      <c r="H1404" s="5"/>
    </row>
    <row r="1405" spans="8:8" x14ac:dyDescent="0.3">
      <c r="H1405" s="5"/>
    </row>
    <row r="1406" spans="8:8" x14ac:dyDescent="0.3">
      <c r="H1406" s="5"/>
    </row>
    <row r="1407" spans="8:8" x14ac:dyDescent="0.3">
      <c r="H1407" s="5"/>
    </row>
    <row r="1408" spans="8:8" x14ac:dyDescent="0.3">
      <c r="H1408" s="5"/>
    </row>
    <row r="1409" spans="8:8" x14ac:dyDescent="0.3">
      <c r="H1409" s="5"/>
    </row>
    <row r="1410" spans="8:8" x14ac:dyDescent="0.3">
      <c r="H1410" s="5"/>
    </row>
    <row r="1411" spans="8:8" x14ac:dyDescent="0.3">
      <c r="H1411" s="5"/>
    </row>
    <row r="1412" spans="8:8" x14ac:dyDescent="0.3">
      <c r="H1412" s="5"/>
    </row>
    <row r="1413" spans="8:8" x14ac:dyDescent="0.3">
      <c r="H1413" s="5"/>
    </row>
    <row r="1414" spans="8:8" x14ac:dyDescent="0.3">
      <c r="H1414" s="5"/>
    </row>
    <row r="1415" spans="8:8" x14ac:dyDescent="0.3">
      <c r="H1415" s="5"/>
    </row>
    <row r="1416" spans="8:8" x14ac:dyDescent="0.3">
      <c r="H1416" s="5"/>
    </row>
    <row r="1417" spans="8:8" x14ac:dyDescent="0.3">
      <c r="H1417" s="5"/>
    </row>
    <row r="1418" spans="8:8" x14ac:dyDescent="0.3">
      <c r="H1418" s="5"/>
    </row>
    <row r="1419" spans="8:8" x14ac:dyDescent="0.3">
      <c r="H1419" s="5"/>
    </row>
    <row r="1420" spans="8:8" x14ac:dyDescent="0.3">
      <c r="H1420" s="5"/>
    </row>
    <row r="1421" spans="8:8" x14ac:dyDescent="0.3">
      <c r="H1421" s="5"/>
    </row>
    <row r="1422" spans="8:8" x14ac:dyDescent="0.3">
      <c r="H1422" s="5"/>
    </row>
    <row r="1423" spans="8:8" x14ac:dyDescent="0.3">
      <c r="H1423" s="5"/>
    </row>
    <row r="1424" spans="8:8" x14ac:dyDescent="0.3">
      <c r="H1424" s="5"/>
    </row>
    <row r="1425" spans="8:8" x14ac:dyDescent="0.3">
      <c r="H1425" s="5"/>
    </row>
    <row r="1426" spans="8:8" x14ac:dyDescent="0.3">
      <c r="H1426" s="5"/>
    </row>
    <row r="1427" spans="8:8" x14ac:dyDescent="0.3">
      <c r="H1427" s="5"/>
    </row>
    <row r="1428" spans="8:8" x14ac:dyDescent="0.3">
      <c r="H1428" s="5"/>
    </row>
    <row r="1429" spans="8:8" x14ac:dyDescent="0.3">
      <c r="H1429" s="5"/>
    </row>
    <row r="1430" spans="8:8" x14ac:dyDescent="0.3">
      <c r="H1430" s="5"/>
    </row>
    <row r="1431" spans="8:8" x14ac:dyDescent="0.3">
      <c r="H1431" s="5"/>
    </row>
    <row r="1432" spans="8:8" x14ac:dyDescent="0.3">
      <c r="H1432" s="5"/>
    </row>
    <row r="1433" spans="8:8" x14ac:dyDescent="0.3">
      <c r="H1433" s="5"/>
    </row>
    <row r="1434" spans="8:8" x14ac:dyDescent="0.3">
      <c r="H1434" s="5"/>
    </row>
    <row r="1435" spans="8:8" x14ac:dyDescent="0.3">
      <c r="H1435" s="5"/>
    </row>
    <row r="1436" spans="8:8" x14ac:dyDescent="0.3">
      <c r="H1436" s="5"/>
    </row>
    <row r="1437" spans="8:8" x14ac:dyDescent="0.3">
      <c r="H1437" s="5"/>
    </row>
    <row r="1438" spans="8:8" x14ac:dyDescent="0.3">
      <c r="H1438" s="5"/>
    </row>
    <row r="1439" spans="8:8" x14ac:dyDescent="0.3">
      <c r="H1439" s="5"/>
    </row>
    <row r="1440" spans="8:8" x14ac:dyDescent="0.3">
      <c r="H1440" s="5"/>
    </row>
    <row r="1441" spans="8:8" x14ac:dyDescent="0.3">
      <c r="H1441" s="5"/>
    </row>
    <row r="1442" spans="8:8" x14ac:dyDescent="0.3">
      <c r="H1442" s="5"/>
    </row>
    <row r="1443" spans="8:8" x14ac:dyDescent="0.3">
      <c r="H1443" s="5"/>
    </row>
    <row r="1444" spans="8:8" x14ac:dyDescent="0.3">
      <c r="H1444" s="5"/>
    </row>
    <row r="1445" spans="8:8" x14ac:dyDescent="0.3">
      <c r="H1445" s="5"/>
    </row>
    <row r="1446" spans="8:8" x14ac:dyDescent="0.3">
      <c r="H1446" s="5"/>
    </row>
    <row r="1447" spans="8:8" x14ac:dyDescent="0.3">
      <c r="H1447" s="5"/>
    </row>
    <row r="1448" spans="8:8" x14ac:dyDescent="0.3">
      <c r="H1448" s="5"/>
    </row>
    <row r="1449" spans="8:8" x14ac:dyDescent="0.3">
      <c r="H1449" s="5"/>
    </row>
    <row r="1450" spans="8:8" x14ac:dyDescent="0.3">
      <c r="H1450" s="5"/>
    </row>
    <row r="1451" spans="8:8" x14ac:dyDescent="0.3">
      <c r="H1451" s="5"/>
    </row>
    <row r="1452" spans="8:8" x14ac:dyDescent="0.3">
      <c r="H1452" s="5"/>
    </row>
    <row r="1453" spans="8:8" x14ac:dyDescent="0.3">
      <c r="H1453" s="5"/>
    </row>
    <row r="1454" spans="8:8" x14ac:dyDescent="0.3">
      <c r="H1454" s="5"/>
    </row>
    <row r="1455" spans="8:8" x14ac:dyDescent="0.3">
      <c r="H1455" s="5"/>
    </row>
    <row r="1456" spans="8:8" x14ac:dyDescent="0.3">
      <c r="H1456" s="5"/>
    </row>
    <row r="1457" spans="8:8" x14ac:dyDescent="0.3">
      <c r="H1457" s="5"/>
    </row>
    <row r="1458" spans="8:8" x14ac:dyDescent="0.3">
      <c r="H1458" s="5"/>
    </row>
    <row r="1459" spans="8:8" x14ac:dyDescent="0.3">
      <c r="H1459" s="5"/>
    </row>
    <row r="1460" spans="8:8" x14ac:dyDescent="0.3">
      <c r="H1460" s="5"/>
    </row>
    <row r="1461" spans="8:8" x14ac:dyDescent="0.3">
      <c r="H1461" s="5"/>
    </row>
    <row r="1462" spans="8:8" x14ac:dyDescent="0.3">
      <c r="H1462" s="5"/>
    </row>
    <row r="1463" spans="8:8" x14ac:dyDescent="0.3">
      <c r="H1463" s="5"/>
    </row>
    <row r="1464" spans="8:8" x14ac:dyDescent="0.3">
      <c r="H1464" s="5"/>
    </row>
    <row r="1465" spans="8:8" x14ac:dyDescent="0.3">
      <c r="H1465" s="5"/>
    </row>
    <row r="1466" spans="8:8" x14ac:dyDescent="0.3">
      <c r="H1466" s="5"/>
    </row>
    <row r="1467" spans="8:8" x14ac:dyDescent="0.3">
      <c r="H1467" s="5"/>
    </row>
    <row r="1468" spans="8:8" x14ac:dyDescent="0.3">
      <c r="H1468" s="5"/>
    </row>
    <row r="1469" spans="8:8" x14ac:dyDescent="0.3">
      <c r="H1469" s="5"/>
    </row>
    <row r="1470" spans="8:8" x14ac:dyDescent="0.3">
      <c r="H1470" s="5"/>
    </row>
    <row r="1471" spans="8:8" x14ac:dyDescent="0.3">
      <c r="H1471" s="5"/>
    </row>
    <row r="1472" spans="8:8" x14ac:dyDescent="0.3">
      <c r="H1472" s="5"/>
    </row>
    <row r="1473" spans="8:8" x14ac:dyDescent="0.3">
      <c r="H1473" s="5"/>
    </row>
    <row r="1474" spans="8:8" x14ac:dyDescent="0.3">
      <c r="H1474" s="5"/>
    </row>
    <row r="1475" spans="8:8" x14ac:dyDescent="0.3">
      <c r="H1475" s="5"/>
    </row>
    <row r="1476" spans="8:8" x14ac:dyDescent="0.3">
      <c r="H1476" s="5"/>
    </row>
    <row r="1477" spans="8:8" x14ac:dyDescent="0.3">
      <c r="H1477" s="5"/>
    </row>
    <row r="1478" spans="8:8" x14ac:dyDescent="0.3">
      <c r="H1478" s="5"/>
    </row>
    <row r="1479" spans="8:8" x14ac:dyDescent="0.3">
      <c r="H1479" s="5"/>
    </row>
    <row r="1480" spans="8:8" x14ac:dyDescent="0.3">
      <c r="H1480" s="5"/>
    </row>
    <row r="1481" spans="8:8" x14ac:dyDescent="0.3">
      <c r="H1481" s="5"/>
    </row>
    <row r="1482" spans="8:8" x14ac:dyDescent="0.3">
      <c r="H1482" s="5"/>
    </row>
    <row r="1483" spans="8:8" x14ac:dyDescent="0.3">
      <c r="H1483" s="5"/>
    </row>
    <row r="1484" spans="8:8" x14ac:dyDescent="0.3">
      <c r="H1484" s="5"/>
    </row>
    <row r="1485" spans="8:8" x14ac:dyDescent="0.3">
      <c r="H1485" s="5"/>
    </row>
    <row r="1486" spans="8:8" x14ac:dyDescent="0.3">
      <c r="H1486" s="5"/>
    </row>
    <row r="1487" spans="8:8" x14ac:dyDescent="0.3">
      <c r="H1487" s="5"/>
    </row>
    <row r="1488" spans="8:8" x14ac:dyDescent="0.3">
      <c r="H1488" s="5"/>
    </row>
    <row r="1489" spans="8:8" x14ac:dyDescent="0.3">
      <c r="H1489" s="5"/>
    </row>
    <row r="1490" spans="8:8" x14ac:dyDescent="0.3">
      <c r="H1490" s="5"/>
    </row>
    <row r="1491" spans="8:8" x14ac:dyDescent="0.3">
      <c r="H1491" s="5"/>
    </row>
    <row r="1492" spans="8:8" x14ac:dyDescent="0.3">
      <c r="H1492" s="5"/>
    </row>
    <row r="1493" spans="8:8" x14ac:dyDescent="0.3">
      <c r="H1493" s="5"/>
    </row>
    <row r="1494" spans="8:8" x14ac:dyDescent="0.3">
      <c r="H1494" s="5"/>
    </row>
    <row r="1495" spans="8:8" x14ac:dyDescent="0.3">
      <c r="H1495" s="5"/>
    </row>
    <row r="1496" spans="8:8" x14ac:dyDescent="0.3">
      <c r="H1496" s="5"/>
    </row>
    <row r="1497" spans="8:8" x14ac:dyDescent="0.3">
      <c r="H1497" s="5"/>
    </row>
    <row r="1498" spans="8:8" x14ac:dyDescent="0.3">
      <c r="H1498" s="5"/>
    </row>
    <row r="1499" spans="8:8" x14ac:dyDescent="0.3">
      <c r="H1499" s="5"/>
    </row>
    <row r="1500" spans="8:8" x14ac:dyDescent="0.3">
      <c r="H1500" s="5"/>
    </row>
    <row r="1501" spans="8:8" x14ac:dyDescent="0.3">
      <c r="H1501" s="5"/>
    </row>
    <row r="1502" spans="8:8" x14ac:dyDescent="0.3">
      <c r="H1502" s="5"/>
    </row>
    <row r="1503" spans="8:8" x14ac:dyDescent="0.3">
      <c r="H1503" s="5"/>
    </row>
    <row r="1504" spans="8:8" x14ac:dyDescent="0.3">
      <c r="H1504" s="5"/>
    </row>
    <row r="1505" spans="8:8" x14ac:dyDescent="0.3">
      <c r="H1505" s="5"/>
    </row>
    <row r="1506" spans="8:8" x14ac:dyDescent="0.3">
      <c r="H1506" s="5"/>
    </row>
    <row r="1507" spans="8:8" x14ac:dyDescent="0.3">
      <c r="H1507" s="5"/>
    </row>
    <row r="1508" spans="8:8" x14ac:dyDescent="0.3">
      <c r="H1508" s="5"/>
    </row>
    <row r="1509" spans="8:8" x14ac:dyDescent="0.3">
      <c r="H1509" s="5"/>
    </row>
    <row r="1510" spans="8:8" x14ac:dyDescent="0.3">
      <c r="H1510" s="5"/>
    </row>
    <row r="1511" spans="8:8" x14ac:dyDescent="0.3">
      <c r="H1511" s="5"/>
    </row>
    <row r="1512" spans="8:8" x14ac:dyDescent="0.3">
      <c r="H1512" s="5"/>
    </row>
    <row r="1513" spans="8:8" x14ac:dyDescent="0.3">
      <c r="H1513" s="5"/>
    </row>
    <row r="1514" spans="8:8" x14ac:dyDescent="0.3">
      <c r="H1514" s="5"/>
    </row>
    <row r="1515" spans="8:8" x14ac:dyDescent="0.3">
      <c r="H1515" s="5"/>
    </row>
    <row r="1516" spans="8:8" x14ac:dyDescent="0.3">
      <c r="H1516" s="5"/>
    </row>
    <row r="1517" spans="8:8" x14ac:dyDescent="0.3">
      <c r="H1517" s="5"/>
    </row>
    <row r="1518" spans="8:8" x14ac:dyDescent="0.3">
      <c r="H1518" s="5"/>
    </row>
    <row r="1519" spans="8:8" x14ac:dyDescent="0.3">
      <c r="H1519" s="5"/>
    </row>
    <row r="1520" spans="8:8" x14ac:dyDescent="0.3">
      <c r="H1520" s="5"/>
    </row>
    <row r="1521" spans="8:8" x14ac:dyDescent="0.3">
      <c r="H1521" s="5"/>
    </row>
    <row r="1522" spans="8:8" x14ac:dyDescent="0.3">
      <c r="H1522" s="5"/>
    </row>
    <row r="1523" spans="8:8" x14ac:dyDescent="0.3">
      <c r="H1523" s="5"/>
    </row>
    <row r="1524" spans="8:8" x14ac:dyDescent="0.3">
      <c r="H1524" s="5"/>
    </row>
    <row r="1525" spans="8:8" x14ac:dyDescent="0.3">
      <c r="H1525" s="5"/>
    </row>
    <row r="1526" spans="8:8" x14ac:dyDescent="0.3">
      <c r="H1526" s="5"/>
    </row>
    <row r="1527" spans="8:8" x14ac:dyDescent="0.3">
      <c r="H1527" s="5"/>
    </row>
    <row r="1528" spans="8:8" x14ac:dyDescent="0.3">
      <c r="H1528" s="5"/>
    </row>
    <row r="1529" spans="8:8" x14ac:dyDescent="0.3">
      <c r="H1529" s="5"/>
    </row>
    <row r="1530" spans="8:8" x14ac:dyDescent="0.3">
      <c r="H1530" s="5"/>
    </row>
    <row r="1531" spans="8:8" x14ac:dyDescent="0.3">
      <c r="H1531" s="5"/>
    </row>
    <row r="1532" spans="8:8" x14ac:dyDescent="0.3">
      <c r="H1532" s="5"/>
    </row>
    <row r="1533" spans="8:8" x14ac:dyDescent="0.3">
      <c r="H1533" s="5"/>
    </row>
    <row r="1534" spans="8:8" x14ac:dyDescent="0.3">
      <c r="H1534" s="5"/>
    </row>
    <row r="1535" spans="8:8" x14ac:dyDescent="0.3">
      <c r="H1535" s="5"/>
    </row>
    <row r="1536" spans="8:8" x14ac:dyDescent="0.3">
      <c r="H1536" s="5"/>
    </row>
    <row r="1537" spans="8:8" x14ac:dyDescent="0.3">
      <c r="H1537" s="5"/>
    </row>
    <row r="1538" spans="8:8" x14ac:dyDescent="0.3">
      <c r="H1538" s="5"/>
    </row>
    <row r="1539" spans="8:8" x14ac:dyDescent="0.3">
      <c r="H1539" s="5"/>
    </row>
    <row r="1540" spans="8:8" x14ac:dyDescent="0.3">
      <c r="H1540" s="5"/>
    </row>
    <row r="1541" spans="8:8" x14ac:dyDescent="0.3">
      <c r="H1541" s="5"/>
    </row>
    <row r="1542" spans="8:8" x14ac:dyDescent="0.3">
      <c r="H1542" s="5"/>
    </row>
    <row r="1543" spans="8:8" x14ac:dyDescent="0.3">
      <c r="H1543" s="5"/>
    </row>
    <row r="1544" spans="8:8" x14ac:dyDescent="0.3">
      <c r="H1544" s="5"/>
    </row>
    <row r="1545" spans="8:8" x14ac:dyDescent="0.3">
      <c r="H1545" s="5"/>
    </row>
    <row r="1546" spans="8:8" x14ac:dyDescent="0.3">
      <c r="H1546" s="5"/>
    </row>
    <row r="1547" spans="8:8" x14ac:dyDescent="0.3">
      <c r="H1547" s="5"/>
    </row>
    <row r="1548" spans="8:8" x14ac:dyDescent="0.3">
      <c r="H1548" s="5"/>
    </row>
    <row r="1549" spans="8:8" x14ac:dyDescent="0.3">
      <c r="H1549" s="5"/>
    </row>
    <row r="1550" spans="8:8" x14ac:dyDescent="0.3">
      <c r="H1550" s="5"/>
    </row>
    <row r="1551" spans="8:8" x14ac:dyDescent="0.3">
      <c r="H1551" s="5"/>
    </row>
    <row r="1552" spans="8:8" x14ac:dyDescent="0.3">
      <c r="H1552" s="5"/>
    </row>
    <row r="1553" spans="8:8" x14ac:dyDescent="0.3">
      <c r="H1553" s="5"/>
    </row>
    <row r="1554" spans="8:8" x14ac:dyDescent="0.3">
      <c r="H1554" s="5"/>
    </row>
    <row r="1555" spans="8:8" x14ac:dyDescent="0.3">
      <c r="H1555" s="5"/>
    </row>
    <row r="1556" spans="8:8" x14ac:dyDescent="0.3">
      <c r="H1556" s="5"/>
    </row>
    <row r="1557" spans="8:8" x14ac:dyDescent="0.3">
      <c r="H1557" s="5"/>
    </row>
    <row r="1558" spans="8:8" x14ac:dyDescent="0.3">
      <c r="H1558" s="5"/>
    </row>
    <row r="1559" spans="8:8" x14ac:dyDescent="0.3">
      <c r="H1559" s="5"/>
    </row>
    <row r="1560" spans="8:8" x14ac:dyDescent="0.3">
      <c r="H1560" s="5"/>
    </row>
    <row r="1561" spans="8:8" x14ac:dyDescent="0.3">
      <c r="H1561" s="5"/>
    </row>
    <row r="1562" spans="8:8" x14ac:dyDescent="0.3">
      <c r="H1562" s="5"/>
    </row>
    <row r="1563" spans="8:8" x14ac:dyDescent="0.3">
      <c r="H1563" s="5"/>
    </row>
    <row r="1564" spans="8:8" x14ac:dyDescent="0.3">
      <c r="H1564" s="5"/>
    </row>
    <row r="1565" spans="8:8" x14ac:dyDescent="0.3">
      <c r="H1565" s="5"/>
    </row>
    <row r="1566" spans="8:8" x14ac:dyDescent="0.3">
      <c r="H1566" s="5"/>
    </row>
    <row r="1567" spans="8:8" x14ac:dyDescent="0.3">
      <c r="H1567" s="5"/>
    </row>
    <row r="1568" spans="8:8" x14ac:dyDescent="0.3">
      <c r="H1568" s="5"/>
    </row>
    <row r="1569" spans="8:8" x14ac:dyDescent="0.3">
      <c r="H1569" s="5"/>
    </row>
    <row r="1570" spans="8:8" x14ac:dyDescent="0.3">
      <c r="H1570" s="5"/>
    </row>
    <row r="1571" spans="8:8" x14ac:dyDescent="0.3">
      <c r="H1571" s="5"/>
    </row>
    <row r="1572" spans="8:8" x14ac:dyDescent="0.3">
      <c r="H1572" s="5"/>
    </row>
    <row r="1573" spans="8:8" x14ac:dyDescent="0.3">
      <c r="H1573" s="5"/>
    </row>
    <row r="1574" spans="8:8" x14ac:dyDescent="0.3">
      <c r="H1574" s="5"/>
    </row>
    <row r="1575" spans="8:8" x14ac:dyDescent="0.3">
      <c r="H1575" s="5"/>
    </row>
    <row r="1576" spans="8:8" x14ac:dyDescent="0.3">
      <c r="H1576" s="5"/>
    </row>
    <row r="1577" spans="8:8" x14ac:dyDescent="0.3">
      <c r="H1577" s="5"/>
    </row>
    <row r="1578" spans="8:8" x14ac:dyDescent="0.3">
      <c r="H1578" s="5"/>
    </row>
    <row r="1579" spans="8:8" x14ac:dyDescent="0.3">
      <c r="H1579" s="5"/>
    </row>
    <row r="1580" spans="8:8" x14ac:dyDescent="0.3">
      <c r="H1580" s="5"/>
    </row>
    <row r="1581" spans="8:8" x14ac:dyDescent="0.3">
      <c r="H1581" s="5"/>
    </row>
    <row r="1582" spans="8:8" x14ac:dyDescent="0.3">
      <c r="H1582" s="5"/>
    </row>
    <row r="1583" spans="8:8" x14ac:dyDescent="0.3">
      <c r="H1583" s="5"/>
    </row>
    <row r="1584" spans="8:8" x14ac:dyDescent="0.3">
      <c r="H1584" s="5"/>
    </row>
    <row r="1585" spans="8:8" x14ac:dyDescent="0.3">
      <c r="H1585" s="5"/>
    </row>
    <row r="1586" spans="8:8" x14ac:dyDescent="0.3">
      <c r="H1586" s="5"/>
    </row>
    <row r="1587" spans="8:8" x14ac:dyDescent="0.3">
      <c r="H1587" s="5"/>
    </row>
    <row r="1588" spans="8:8" x14ac:dyDescent="0.3">
      <c r="H1588" s="5"/>
    </row>
    <row r="1589" spans="8:8" x14ac:dyDescent="0.3">
      <c r="H1589" s="5"/>
    </row>
    <row r="1590" spans="8:8" x14ac:dyDescent="0.3">
      <c r="H1590" s="5"/>
    </row>
    <row r="1591" spans="8:8" x14ac:dyDescent="0.3">
      <c r="H1591" s="5"/>
    </row>
    <row r="1592" spans="8:8" x14ac:dyDescent="0.3">
      <c r="H1592" s="5"/>
    </row>
    <row r="1593" spans="8:8" x14ac:dyDescent="0.3">
      <c r="H1593" s="5"/>
    </row>
    <row r="1594" spans="8:8" x14ac:dyDescent="0.3">
      <c r="H1594" s="5"/>
    </row>
    <row r="1595" spans="8:8" x14ac:dyDescent="0.3">
      <c r="H1595" s="5"/>
    </row>
    <row r="1596" spans="8:8" x14ac:dyDescent="0.3">
      <c r="H1596" s="5"/>
    </row>
    <row r="1597" spans="8:8" x14ac:dyDescent="0.3">
      <c r="H1597" s="5"/>
    </row>
    <row r="1598" spans="8:8" x14ac:dyDescent="0.3">
      <c r="H1598" s="5"/>
    </row>
    <row r="1599" spans="8:8" x14ac:dyDescent="0.3">
      <c r="H1599" s="5"/>
    </row>
    <row r="1600" spans="8:8" x14ac:dyDescent="0.3">
      <c r="H1600" s="5"/>
    </row>
    <row r="1601" spans="8:8" x14ac:dyDescent="0.3">
      <c r="H1601" s="5"/>
    </row>
    <row r="1602" spans="8:8" x14ac:dyDescent="0.3">
      <c r="H1602" s="5"/>
    </row>
    <row r="1603" spans="8:8" x14ac:dyDescent="0.3">
      <c r="H1603" s="5"/>
    </row>
    <row r="1604" spans="8:8" x14ac:dyDescent="0.3">
      <c r="H1604" s="5"/>
    </row>
    <row r="1605" spans="8:8" x14ac:dyDescent="0.3">
      <c r="H1605" s="5"/>
    </row>
    <row r="1606" spans="8:8" x14ac:dyDescent="0.3">
      <c r="H1606" s="5"/>
    </row>
    <row r="1607" spans="8:8" x14ac:dyDescent="0.3">
      <c r="H1607" s="5"/>
    </row>
    <row r="1608" spans="8:8" x14ac:dyDescent="0.3">
      <c r="H1608" s="5"/>
    </row>
    <row r="1609" spans="8:8" x14ac:dyDescent="0.3">
      <c r="H1609" s="5"/>
    </row>
    <row r="1610" spans="8:8" x14ac:dyDescent="0.3">
      <c r="H1610" s="5"/>
    </row>
    <row r="1611" spans="8:8" x14ac:dyDescent="0.3">
      <c r="H1611" s="5"/>
    </row>
    <row r="1612" spans="8:8" x14ac:dyDescent="0.3">
      <c r="H1612" s="5"/>
    </row>
    <row r="1613" spans="8:8" x14ac:dyDescent="0.3">
      <c r="H1613" s="5"/>
    </row>
    <row r="1614" spans="8:8" x14ac:dyDescent="0.3">
      <c r="H1614" s="5"/>
    </row>
    <row r="1615" spans="8:8" x14ac:dyDescent="0.3">
      <c r="H1615" s="5"/>
    </row>
    <row r="1616" spans="8:8" x14ac:dyDescent="0.3">
      <c r="H1616" s="5"/>
    </row>
    <row r="1617" spans="8:8" x14ac:dyDescent="0.3">
      <c r="H1617" s="5"/>
    </row>
    <row r="1618" spans="8:8" x14ac:dyDescent="0.3">
      <c r="H1618" s="5"/>
    </row>
    <row r="1619" spans="8:8" x14ac:dyDescent="0.3">
      <c r="H1619" s="5"/>
    </row>
    <row r="1620" spans="8:8" x14ac:dyDescent="0.3">
      <c r="H1620" s="5"/>
    </row>
    <row r="1621" spans="8:8" x14ac:dyDescent="0.3">
      <c r="H1621" s="5"/>
    </row>
    <row r="1622" spans="8:8" x14ac:dyDescent="0.3">
      <c r="H1622" s="5"/>
    </row>
    <row r="1623" spans="8:8" x14ac:dyDescent="0.3">
      <c r="H1623" s="5"/>
    </row>
    <row r="1624" spans="8:8" x14ac:dyDescent="0.3">
      <c r="H1624" s="5"/>
    </row>
    <row r="1625" spans="8:8" x14ac:dyDescent="0.3">
      <c r="H1625" s="5"/>
    </row>
    <row r="1626" spans="8:8" x14ac:dyDescent="0.3">
      <c r="H1626" s="5"/>
    </row>
    <row r="1627" spans="8:8" x14ac:dyDescent="0.3">
      <c r="H1627" s="5"/>
    </row>
    <row r="1628" spans="8:8" x14ac:dyDescent="0.3">
      <c r="H1628" s="5"/>
    </row>
    <row r="1629" spans="8:8" x14ac:dyDescent="0.3">
      <c r="H1629" s="5"/>
    </row>
    <row r="1630" spans="8:8" x14ac:dyDescent="0.3">
      <c r="H1630" s="5"/>
    </row>
    <row r="1631" spans="8:8" x14ac:dyDescent="0.3">
      <c r="H1631" s="5"/>
    </row>
    <row r="1632" spans="8:8" x14ac:dyDescent="0.3">
      <c r="H1632" s="5"/>
    </row>
    <row r="1633" spans="8:8" x14ac:dyDescent="0.3">
      <c r="H1633" s="5"/>
    </row>
    <row r="1634" spans="8:8" x14ac:dyDescent="0.3">
      <c r="H1634" s="5"/>
    </row>
    <row r="1635" spans="8:8" x14ac:dyDescent="0.3">
      <c r="H1635" s="5"/>
    </row>
    <row r="1636" spans="8:8" x14ac:dyDescent="0.3">
      <c r="H1636" s="5"/>
    </row>
    <row r="1637" spans="8:8" x14ac:dyDescent="0.3">
      <c r="H1637" s="5"/>
    </row>
    <row r="1638" spans="8:8" x14ac:dyDescent="0.3">
      <c r="H1638" s="5"/>
    </row>
    <row r="1639" spans="8:8" x14ac:dyDescent="0.3">
      <c r="H1639" s="5"/>
    </row>
    <row r="1640" spans="8:8" x14ac:dyDescent="0.3">
      <c r="H1640" s="5"/>
    </row>
    <row r="1641" spans="8:8" x14ac:dyDescent="0.3">
      <c r="H1641" s="5"/>
    </row>
    <row r="1642" spans="8:8" x14ac:dyDescent="0.3">
      <c r="H1642" s="5"/>
    </row>
    <row r="1643" spans="8:8" x14ac:dyDescent="0.3">
      <c r="H1643" s="5"/>
    </row>
    <row r="1644" spans="8:8" x14ac:dyDescent="0.3">
      <c r="H1644" s="5"/>
    </row>
    <row r="1645" spans="8:8" x14ac:dyDescent="0.3">
      <c r="H1645" s="5"/>
    </row>
    <row r="1646" spans="8:8" x14ac:dyDescent="0.3">
      <c r="H1646" s="5"/>
    </row>
    <row r="1647" spans="8:8" x14ac:dyDescent="0.3">
      <c r="H1647" s="5"/>
    </row>
    <row r="1648" spans="8:8" x14ac:dyDescent="0.3">
      <c r="H1648" s="5"/>
    </row>
    <row r="1649" spans="8:8" x14ac:dyDescent="0.3">
      <c r="H1649" s="5"/>
    </row>
    <row r="1650" spans="8:8" x14ac:dyDescent="0.3">
      <c r="H1650" s="5"/>
    </row>
    <row r="1651" spans="8:8" x14ac:dyDescent="0.3">
      <c r="H1651" s="5"/>
    </row>
    <row r="1652" spans="8:8" x14ac:dyDescent="0.3">
      <c r="H1652" s="5"/>
    </row>
    <row r="1653" spans="8:8" x14ac:dyDescent="0.3">
      <c r="H1653" s="5"/>
    </row>
    <row r="1654" spans="8:8" x14ac:dyDescent="0.3">
      <c r="H1654" s="5"/>
    </row>
    <row r="1655" spans="8:8" x14ac:dyDescent="0.3">
      <c r="H1655" s="5"/>
    </row>
    <row r="1656" spans="8:8" x14ac:dyDescent="0.3">
      <c r="H1656" s="5"/>
    </row>
    <row r="1657" spans="8:8" x14ac:dyDescent="0.3">
      <c r="H1657" s="5"/>
    </row>
    <row r="1658" spans="8:8" x14ac:dyDescent="0.3">
      <c r="H1658" s="5"/>
    </row>
    <row r="1659" spans="8:8" x14ac:dyDescent="0.3">
      <c r="H1659" s="5"/>
    </row>
    <row r="1660" spans="8:8" x14ac:dyDescent="0.3">
      <c r="H1660" s="5"/>
    </row>
    <row r="1661" spans="8:8" x14ac:dyDescent="0.3">
      <c r="H1661" s="5"/>
    </row>
    <row r="1662" spans="8:8" x14ac:dyDescent="0.3">
      <c r="H1662" s="5"/>
    </row>
    <row r="1663" spans="8:8" x14ac:dyDescent="0.3">
      <c r="H1663" s="5"/>
    </row>
    <row r="1664" spans="8:8" x14ac:dyDescent="0.3">
      <c r="H1664" s="5"/>
    </row>
    <row r="1665" spans="8:8" x14ac:dyDescent="0.3">
      <c r="H1665" s="5"/>
    </row>
    <row r="1666" spans="8:8" x14ac:dyDescent="0.3">
      <c r="H1666" s="5"/>
    </row>
    <row r="1667" spans="8:8" x14ac:dyDescent="0.3">
      <c r="H1667" s="5"/>
    </row>
    <row r="1668" spans="8:8" x14ac:dyDescent="0.3">
      <c r="H1668" s="5"/>
    </row>
    <row r="1669" spans="8:8" x14ac:dyDescent="0.3">
      <c r="H1669" s="5"/>
    </row>
    <row r="1670" spans="8:8" x14ac:dyDescent="0.3">
      <c r="H1670" s="5"/>
    </row>
    <row r="1671" spans="8:8" x14ac:dyDescent="0.3">
      <c r="H1671" s="5"/>
    </row>
    <row r="1672" spans="8:8" x14ac:dyDescent="0.3">
      <c r="H1672" s="5"/>
    </row>
    <row r="1673" spans="8:8" x14ac:dyDescent="0.3">
      <c r="H1673" s="5"/>
    </row>
    <row r="1674" spans="8:8" x14ac:dyDescent="0.3">
      <c r="H1674" s="5"/>
    </row>
    <row r="1675" spans="8:8" x14ac:dyDescent="0.3">
      <c r="H1675" s="5"/>
    </row>
    <row r="1676" spans="8:8" x14ac:dyDescent="0.3">
      <c r="H1676" s="5"/>
    </row>
    <row r="1677" spans="8:8" x14ac:dyDescent="0.3">
      <c r="H1677" s="5"/>
    </row>
    <row r="1678" spans="8:8" x14ac:dyDescent="0.3">
      <c r="H1678" s="5"/>
    </row>
    <row r="1679" spans="8:8" x14ac:dyDescent="0.3">
      <c r="H1679" s="5"/>
    </row>
    <row r="1680" spans="8:8" x14ac:dyDescent="0.3">
      <c r="H1680" s="5"/>
    </row>
    <row r="1681" spans="8:8" x14ac:dyDescent="0.3">
      <c r="H1681" s="5"/>
    </row>
    <row r="1682" spans="8:8" x14ac:dyDescent="0.3">
      <c r="H1682" s="5"/>
    </row>
    <row r="1683" spans="8:8" x14ac:dyDescent="0.3">
      <c r="H1683" s="5"/>
    </row>
    <row r="1684" spans="8:8" x14ac:dyDescent="0.3">
      <c r="H1684" s="5"/>
    </row>
    <row r="1685" spans="8:8" x14ac:dyDescent="0.3">
      <c r="H1685" s="5"/>
    </row>
    <row r="1686" spans="8:8" x14ac:dyDescent="0.3">
      <c r="H1686" s="5"/>
    </row>
    <row r="1687" spans="8:8" x14ac:dyDescent="0.3">
      <c r="H1687" s="5"/>
    </row>
    <row r="1688" spans="8:8" x14ac:dyDescent="0.3">
      <c r="H1688" s="5"/>
    </row>
    <row r="1689" spans="8:8" x14ac:dyDescent="0.3">
      <c r="H1689" s="5"/>
    </row>
    <row r="1690" spans="8:8" x14ac:dyDescent="0.3">
      <c r="H1690" s="5"/>
    </row>
    <row r="1691" spans="8:8" x14ac:dyDescent="0.3">
      <c r="H1691" s="5"/>
    </row>
    <row r="1692" spans="8:8" x14ac:dyDescent="0.3">
      <c r="H1692" s="5"/>
    </row>
    <row r="1693" spans="8:8" x14ac:dyDescent="0.3">
      <c r="H1693" s="5"/>
    </row>
    <row r="1694" spans="8:8" x14ac:dyDescent="0.3">
      <c r="H1694" s="5"/>
    </row>
    <row r="1695" spans="8:8" x14ac:dyDescent="0.3">
      <c r="H1695" s="5"/>
    </row>
    <row r="1696" spans="8:8" x14ac:dyDescent="0.3">
      <c r="H1696" s="5"/>
    </row>
    <row r="1697" spans="8:8" x14ac:dyDescent="0.3">
      <c r="H1697" s="5"/>
    </row>
    <row r="1698" spans="8:8" x14ac:dyDescent="0.3">
      <c r="H1698" s="5"/>
    </row>
    <row r="1699" spans="8:8" x14ac:dyDescent="0.3">
      <c r="H1699" s="5"/>
    </row>
    <row r="1700" spans="8:8" x14ac:dyDescent="0.3">
      <c r="H1700" s="5"/>
    </row>
    <row r="1701" spans="8:8" x14ac:dyDescent="0.3">
      <c r="H1701" s="5"/>
    </row>
    <row r="1702" spans="8:8" x14ac:dyDescent="0.3">
      <c r="H1702" s="5"/>
    </row>
    <row r="1703" spans="8:8" x14ac:dyDescent="0.3">
      <c r="H1703" s="5"/>
    </row>
    <row r="1704" spans="8:8" x14ac:dyDescent="0.3">
      <c r="H1704" s="5"/>
    </row>
    <row r="1705" spans="8:8" x14ac:dyDescent="0.3">
      <c r="H1705" s="5"/>
    </row>
    <row r="1706" spans="8:8" x14ac:dyDescent="0.3">
      <c r="H1706" s="5"/>
    </row>
    <row r="1707" spans="8:8" x14ac:dyDescent="0.3">
      <c r="H1707" s="5"/>
    </row>
    <row r="1708" spans="8:8" x14ac:dyDescent="0.3">
      <c r="H1708" s="5"/>
    </row>
    <row r="1709" spans="8:8" x14ac:dyDescent="0.3">
      <c r="H1709" s="5"/>
    </row>
    <row r="1710" spans="8:8" x14ac:dyDescent="0.3">
      <c r="H1710" s="5"/>
    </row>
    <row r="1711" spans="8:8" x14ac:dyDescent="0.3">
      <c r="H1711" s="5"/>
    </row>
    <row r="1712" spans="8:8" x14ac:dyDescent="0.3">
      <c r="H1712" s="5"/>
    </row>
    <row r="1713" spans="8:8" x14ac:dyDescent="0.3">
      <c r="H1713" s="5"/>
    </row>
    <row r="1714" spans="8:8" x14ac:dyDescent="0.3">
      <c r="H1714" s="5"/>
    </row>
    <row r="1715" spans="8:8" x14ac:dyDescent="0.3">
      <c r="H1715" s="5"/>
    </row>
    <row r="1716" spans="8:8" x14ac:dyDescent="0.3">
      <c r="H1716" s="5"/>
    </row>
    <row r="1717" spans="8:8" x14ac:dyDescent="0.3">
      <c r="H1717" s="5"/>
    </row>
    <row r="1718" spans="8:8" x14ac:dyDescent="0.3">
      <c r="H1718" s="5"/>
    </row>
    <row r="1719" spans="8:8" x14ac:dyDescent="0.3">
      <c r="H1719" s="5"/>
    </row>
    <row r="1720" spans="8:8" x14ac:dyDescent="0.3">
      <c r="H1720" s="5"/>
    </row>
    <row r="1721" spans="8:8" x14ac:dyDescent="0.3">
      <c r="H1721" s="5"/>
    </row>
    <row r="1722" spans="8:8" x14ac:dyDescent="0.3">
      <c r="H1722" s="5"/>
    </row>
    <row r="1723" spans="8:8" x14ac:dyDescent="0.3">
      <c r="H1723" s="5"/>
    </row>
    <row r="1724" spans="8:8" x14ac:dyDescent="0.3">
      <c r="H1724" s="5"/>
    </row>
    <row r="1725" spans="8:8" x14ac:dyDescent="0.3">
      <c r="H1725" s="5"/>
    </row>
    <row r="1726" spans="8:8" x14ac:dyDescent="0.3">
      <c r="H1726" s="5"/>
    </row>
    <row r="1727" spans="8:8" x14ac:dyDescent="0.3">
      <c r="H1727" s="5"/>
    </row>
    <row r="1728" spans="8:8" x14ac:dyDescent="0.3">
      <c r="H1728" s="5"/>
    </row>
    <row r="1729" spans="8:8" x14ac:dyDescent="0.3">
      <c r="H1729" s="5"/>
    </row>
    <row r="1730" spans="8:8" x14ac:dyDescent="0.3">
      <c r="H1730" s="5"/>
    </row>
    <row r="1731" spans="8:8" x14ac:dyDescent="0.3">
      <c r="H1731" s="5"/>
    </row>
    <row r="1732" spans="8:8" x14ac:dyDescent="0.3">
      <c r="H1732" s="5"/>
    </row>
    <row r="1733" spans="8:8" x14ac:dyDescent="0.3">
      <c r="H1733" s="5"/>
    </row>
    <row r="1734" spans="8:8" x14ac:dyDescent="0.3">
      <c r="H1734" s="5"/>
    </row>
    <row r="1735" spans="8:8" x14ac:dyDescent="0.3">
      <c r="H1735" s="5"/>
    </row>
    <row r="1736" spans="8:8" x14ac:dyDescent="0.3">
      <c r="H1736" s="5"/>
    </row>
    <row r="1737" spans="8:8" x14ac:dyDescent="0.3">
      <c r="H1737" s="5"/>
    </row>
    <row r="1738" spans="8:8" x14ac:dyDescent="0.3">
      <c r="H1738" s="5"/>
    </row>
    <row r="1739" spans="8:8" x14ac:dyDescent="0.3">
      <c r="H1739" s="5"/>
    </row>
    <row r="1740" spans="8:8" x14ac:dyDescent="0.3">
      <c r="H1740" s="5"/>
    </row>
    <row r="1741" spans="8:8" x14ac:dyDescent="0.3">
      <c r="H1741" s="5"/>
    </row>
    <row r="1742" spans="8:8" x14ac:dyDescent="0.3">
      <c r="H1742" s="5"/>
    </row>
    <row r="1743" spans="8:8" x14ac:dyDescent="0.3">
      <c r="H1743" s="5"/>
    </row>
    <row r="1744" spans="8:8" x14ac:dyDescent="0.3">
      <c r="H1744" s="5"/>
    </row>
    <row r="1745" spans="8:8" x14ac:dyDescent="0.3">
      <c r="H1745" s="5"/>
    </row>
    <row r="1746" spans="8:8" x14ac:dyDescent="0.3">
      <c r="H1746" s="5"/>
    </row>
    <row r="1747" spans="8:8" x14ac:dyDescent="0.3">
      <c r="H1747" s="5"/>
    </row>
    <row r="1748" spans="8:8" x14ac:dyDescent="0.3">
      <c r="H1748" s="5"/>
    </row>
    <row r="1749" spans="8:8" x14ac:dyDescent="0.3">
      <c r="H1749" s="5"/>
    </row>
    <row r="1750" spans="8:8" x14ac:dyDescent="0.3">
      <c r="H1750" s="5"/>
    </row>
    <row r="1751" spans="8:8" x14ac:dyDescent="0.3">
      <c r="H1751" s="5"/>
    </row>
    <row r="1752" spans="8:8" x14ac:dyDescent="0.3">
      <c r="H1752" s="5"/>
    </row>
    <row r="1753" spans="8:8" x14ac:dyDescent="0.3">
      <c r="H1753" s="5"/>
    </row>
    <row r="1754" spans="8:8" x14ac:dyDescent="0.3">
      <c r="H1754" s="5"/>
    </row>
    <row r="1755" spans="8:8" x14ac:dyDescent="0.3">
      <c r="H1755" s="5"/>
    </row>
    <row r="1756" spans="8:8" x14ac:dyDescent="0.3">
      <c r="H1756" s="5"/>
    </row>
    <row r="1757" spans="8:8" x14ac:dyDescent="0.3">
      <c r="H1757" s="5"/>
    </row>
    <row r="1758" spans="8:8" x14ac:dyDescent="0.3">
      <c r="H1758" s="5"/>
    </row>
    <row r="1759" spans="8:8" x14ac:dyDescent="0.3">
      <c r="H1759" s="5"/>
    </row>
    <row r="1760" spans="8:8" x14ac:dyDescent="0.3">
      <c r="H1760" s="5"/>
    </row>
    <row r="1761" spans="8:8" x14ac:dyDescent="0.3">
      <c r="H1761" s="5"/>
    </row>
    <row r="1762" spans="8:8" x14ac:dyDescent="0.3">
      <c r="H1762" s="5"/>
    </row>
    <row r="1763" spans="8:8" x14ac:dyDescent="0.3">
      <c r="H1763" s="5"/>
    </row>
    <row r="1764" spans="8:8" x14ac:dyDescent="0.3">
      <c r="H1764" s="5"/>
    </row>
    <row r="1765" spans="8:8" x14ac:dyDescent="0.3">
      <c r="H1765" s="5"/>
    </row>
    <row r="1766" spans="8:8" x14ac:dyDescent="0.3">
      <c r="H1766" s="5"/>
    </row>
    <row r="1767" spans="8:8" x14ac:dyDescent="0.3">
      <c r="H1767" s="5"/>
    </row>
    <row r="1768" spans="8:8" x14ac:dyDescent="0.3">
      <c r="H1768" s="5"/>
    </row>
    <row r="1769" spans="8:8" x14ac:dyDescent="0.3">
      <c r="H1769" s="5"/>
    </row>
    <row r="1770" spans="8:8" x14ac:dyDescent="0.3">
      <c r="H1770" s="5"/>
    </row>
    <row r="1771" spans="8:8" x14ac:dyDescent="0.3">
      <c r="H1771" s="5"/>
    </row>
    <row r="1772" spans="8:8" x14ac:dyDescent="0.3">
      <c r="H1772" s="5"/>
    </row>
    <row r="1773" spans="8:8" x14ac:dyDescent="0.3">
      <c r="H1773" s="5"/>
    </row>
    <row r="1774" spans="8:8" x14ac:dyDescent="0.3">
      <c r="H1774" s="5"/>
    </row>
    <row r="1775" spans="8:8" x14ac:dyDescent="0.3">
      <c r="H1775" s="5"/>
    </row>
    <row r="1776" spans="8:8" x14ac:dyDescent="0.3">
      <c r="H1776" s="5"/>
    </row>
    <row r="1777" spans="8:8" x14ac:dyDescent="0.3">
      <c r="H1777" s="5"/>
    </row>
    <row r="1778" spans="8:8" x14ac:dyDescent="0.3">
      <c r="H1778" s="5"/>
    </row>
    <row r="1779" spans="8:8" x14ac:dyDescent="0.3">
      <c r="H1779" s="5"/>
    </row>
    <row r="1780" spans="8:8" x14ac:dyDescent="0.3">
      <c r="H1780" s="5"/>
    </row>
    <row r="1781" spans="8:8" x14ac:dyDescent="0.3">
      <c r="H1781" s="5"/>
    </row>
    <row r="1782" spans="8:8" x14ac:dyDescent="0.3">
      <c r="H1782" s="5"/>
    </row>
    <row r="1783" spans="8:8" x14ac:dyDescent="0.3">
      <c r="H1783" s="5"/>
    </row>
    <row r="1784" spans="8:8" x14ac:dyDescent="0.3">
      <c r="H1784" s="5"/>
    </row>
    <row r="1785" spans="8:8" x14ac:dyDescent="0.3">
      <c r="H1785" s="5"/>
    </row>
    <row r="1786" spans="8:8" x14ac:dyDescent="0.3">
      <c r="H1786" s="5"/>
    </row>
    <row r="1787" spans="8:8" x14ac:dyDescent="0.3">
      <c r="H1787" s="5"/>
    </row>
    <row r="1788" spans="8:8" x14ac:dyDescent="0.3">
      <c r="H1788" s="5"/>
    </row>
    <row r="1789" spans="8:8" x14ac:dyDescent="0.3">
      <c r="H1789" s="5"/>
    </row>
    <row r="1790" spans="8:8" x14ac:dyDescent="0.3">
      <c r="H1790" s="5"/>
    </row>
    <row r="1791" spans="8:8" x14ac:dyDescent="0.3">
      <c r="H1791" s="5"/>
    </row>
    <row r="1792" spans="8:8" x14ac:dyDescent="0.3">
      <c r="H1792" s="5"/>
    </row>
    <row r="1793" spans="8:8" x14ac:dyDescent="0.3">
      <c r="H1793" s="5"/>
    </row>
    <row r="1794" spans="8:8" x14ac:dyDescent="0.3">
      <c r="H1794" s="5"/>
    </row>
    <row r="1795" spans="8:8" x14ac:dyDescent="0.3">
      <c r="H1795" s="5"/>
    </row>
    <row r="1796" spans="8:8" x14ac:dyDescent="0.3">
      <c r="H1796" s="5"/>
    </row>
    <row r="1797" spans="8:8" x14ac:dyDescent="0.3">
      <c r="H1797" s="5"/>
    </row>
    <row r="1798" spans="8:8" x14ac:dyDescent="0.3">
      <c r="H1798" s="5"/>
    </row>
    <row r="1799" spans="8:8" x14ac:dyDescent="0.3">
      <c r="H1799" s="5"/>
    </row>
    <row r="1800" spans="8:8" x14ac:dyDescent="0.3">
      <c r="H1800" s="5"/>
    </row>
    <row r="1801" spans="8:8" x14ac:dyDescent="0.3">
      <c r="H1801" s="5"/>
    </row>
    <row r="1802" spans="8:8" x14ac:dyDescent="0.3">
      <c r="H1802" s="5"/>
    </row>
    <row r="1803" spans="8:8" x14ac:dyDescent="0.3">
      <c r="H1803" s="5"/>
    </row>
    <row r="1804" spans="8:8" x14ac:dyDescent="0.3">
      <c r="H1804" s="5"/>
    </row>
    <row r="1805" spans="8:8" x14ac:dyDescent="0.3">
      <c r="H1805" s="5"/>
    </row>
    <row r="1806" spans="8:8" x14ac:dyDescent="0.3">
      <c r="H1806" s="5"/>
    </row>
    <row r="1807" spans="8:8" x14ac:dyDescent="0.3">
      <c r="H1807" s="5"/>
    </row>
    <row r="1808" spans="8:8" x14ac:dyDescent="0.3">
      <c r="H1808" s="5"/>
    </row>
    <row r="1809" spans="8:8" x14ac:dyDescent="0.3">
      <c r="H1809" s="5"/>
    </row>
    <row r="1810" spans="8:8" x14ac:dyDescent="0.3">
      <c r="H1810" s="5"/>
    </row>
    <row r="1811" spans="8:8" x14ac:dyDescent="0.3">
      <c r="H1811" s="5"/>
    </row>
    <row r="1812" spans="8:8" x14ac:dyDescent="0.3">
      <c r="H1812" s="5"/>
    </row>
    <row r="1813" spans="8:8" x14ac:dyDescent="0.3">
      <c r="H1813" s="5"/>
    </row>
    <row r="1814" spans="8:8" x14ac:dyDescent="0.3">
      <c r="H1814" s="5"/>
    </row>
    <row r="1815" spans="8:8" x14ac:dyDescent="0.3">
      <c r="H1815" s="5"/>
    </row>
    <row r="1816" spans="8:8" x14ac:dyDescent="0.3">
      <c r="H1816" s="5"/>
    </row>
    <row r="1817" spans="8:8" x14ac:dyDescent="0.3">
      <c r="H1817" s="5"/>
    </row>
    <row r="1818" spans="8:8" x14ac:dyDescent="0.3">
      <c r="H1818" s="5"/>
    </row>
    <row r="1819" spans="8:8" x14ac:dyDescent="0.3">
      <c r="H1819" s="5"/>
    </row>
    <row r="1820" spans="8:8" x14ac:dyDescent="0.3">
      <c r="H1820" s="5"/>
    </row>
    <row r="1821" spans="8:8" x14ac:dyDescent="0.3">
      <c r="H1821" s="5"/>
    </row>
    <row r="1822" spans="8:8" x14ac:dyDescent="0.3">
      <c r="H1822" s="5"/>
    </row>
    <row r="1823" spans="8:8" x14ac:dyDescent="0.3">
      <c r="H1823" s="5"/>
    </row>
    <row r="1824" spans="8:8" x14ac:dyDescent="0.3">
      <c r="H1824" s="5"/>
    </row>
    <row r="1825" spans="8:8" x14ac:dyDescent="0.3">
      <c r="H1825" s="5"/>
    </row>
    <row r="1826" spans="8:8" x14ac:dyDescent="0.3">
      <c r="H1826" s="5"/>
    </row>
    <row r="1827" spans="8:8" x14ac:dyDescent="0.3">
      <c r="H1827" s="5"/>
    </row>
    <row r="1828" spans="8:8" x14ac:dyDescent="0.3">
      <c r="H1828" s="5"/>
    </row>
    <row r="1829" spans="8:8" x14ac:dyDescent="0.3">
      <c r="H1829" s="5"/>
    </row>
    <row r="1830" spans="8:8" x14ac:dyDescent="0.3">
      <c r="H1830" s="5"/>
    </row>
    <row r="1831" spans="8:8" x14ac:dyDescent="0.3">
      <c r="H1831" s="5"/>
    </row>
    <row r="1832" spans="8:8" x14ac:dyDescent="0.3">
      <c r="H1832" s="5"/>
    </row>
    <row r="1833" spans="8:8" x14ac:dyDescent="0.3">
      <c r="H1833" s="5"/>
    </row>
    <row r="1834" spans="8:8" x14ac:dyDescent="0.3">
      <c r="H1834" s="5"/>
    </row>
    <row r="1835" spans="8:8" x14ac:dyDescent="0.3">
      <c r="H1835" s="5"/>
    </row>
    <row r="1836" spans="8:8" x14ac:dyDescent="0.3">
      <c r="H1836" s="5"/>
    </row>
    <row r="1837" spans="8:8" x14ac:dyDescent="0.3">
      <c r="H1837" s="5"/>
    </row>
    <row r="1838" spans="8:8" x14ac:dyDescent="0.3">
      <c r="H1838" s="5"/>
    </row>
    <row r="1839" spans="8:8" x14ac:dyDescent="0.3">
      <c r="H1839" s="5"/>
    </row>
    <row r="1840" spans="8:8" x14ac:dyDescent="0.3">
      <c r="H1840" s="5"/>
    </row>
    <row r="1841" spans="8:8" x14ac:dyDescent="0.3">
      <c r="H1841" s="5"/>
    </row>
    <row r="1842" spans="8:8" x14ac:dyDescent="0.3">
      <c r="H1842" s="5"/>
    </row>
    <row r="1843" spans="8:8" x14ac:dyDescent="0.3">
      <c r="H1843" s="5"/>
    </row>
    <row r="1844" spans="8:8" x14ac:dyDescent="0.3">
      <c r="H1844" s="5"/>
    </row>
    <row r="1845" spans="8:8" x14ac:dyDescent="0.3">
      <c r="H1845" s="5"/>
    </row>
    <row r="1846" spans="8:8" x14ac:dyDescent="0.3">
      <c r="H1846" s="5"/>
    </row>
    <row r="1847" spans="8:8" x14ac:dyDescent="0.3">
      <c r="H1847" s="5"/>
    </row>
    <row r="1848" spans="8:8" x14ac:dyDescent="0.3">
      <c r="H1848" s="5"/>
    </row>
    <row r="1849" spans="8:8" x14ac:dyDescent="0.3">
      <c r="H1849" s="5"/>
    </row>
    <row r="1850" spans="8:8" x14ac:dyDescent="0.3">
      <c r="H1850" s="5"/>
    </row>
    <row r="1851" spans="8:8" x14ac:dyDescent="0.3">
      <c r="H1851" s="5"/>
    </row>
    <row r="1852" spans="8:8" x14ac:dyDescent="0.3">
      <c r="H1852" s="5"/>
    </row>
    <row r="1853" spans="8:8" x14ac:dyDescent="0.3">
      <c r="H1853" s="5"/>
    </row>
    <row r="1854" spans="8:8" x14ac:dyDescent="0.3">
      <c r="H1854" s="5"/>
    </row>
    <row r="1855" spans="8:8" x14ac:dyDescent="0.3">
      <c r="H1855" s="5"/>
    </row>
    <row r="1856" spans="8:8" x14ac:dyDescent="0.3">
      <c r="H1856" s="5"/>
    </row>
    <row r="1857" spans="8:8" x14ac:dyDescent="0.3">
      <c r="H1857" s="5"/>
    </row>
    <row r="1858" spans="8:8" x14ac:dyDescent="0.3">
      <c r="H1858" s="5"/>
    </row>
    <row r="1859" spans="8:8" x14ac:dyDescent="0.3">
      <c r="H1859" s="5"/>
    </row>
    <row r="1860" spans="8:8" x14ac:dyDescent="0.3">
      <c r="H1860" s="5"/>
    </row>
    <row r="1861" spans="8:8" x14ac:dyDescent="0.3">
      <c r="H1861" s="5"/>
    </row>
    <row r="1862" spans="8:8" x14ac:dyDescent="0.3">
      <c r="H1862" s="5"/>
    </row>
    <row r="1863" spans="8:8" x14ac:dyDescent="0.3">
      <c r="H1863" s="5"/>
    </row>
    <row r="1864" spans="8:8" x14ac:dyDescent="0.3">
      <c r="H1864" s="5"/>
    </row>
    <row r="1865" spans="8:8" x14ac:dyDescent="0.3">
      <c r="H1865" s="5"/>
    </row>
    <row r="1866" spans="8:8" x14ac:dyDescent="0.3">
      <c r="H1866" s="5"/>
    </row>
    <row r="1867" spans="8:8" x14ac:dyDescent="0.3">
      <c r="H1867" s="5"/>
    </row>
    <row r="1868" spans="8:8" x14ac:dyDescent="0.3">
      <c r="H1868" s="5"/>
    </row>
    <row r="1869" spans="8:8" x14ac:dyDescent="0.3">
      <c r="H1869" s="5"/>
    </row>
    <row r="1870" spans="8:8" x14ac:dyDescent="0.3">
      <c r="H1870" s="5"/>
    </row>
    <row r="1871" spans="8:8" x14ac:dyDescent="0.3">
      <c r="H1871" s="5"/>
    </row>
    <row r="1872" spans="8:8" x14ac:dyDescent="0.3">
      <c r="H1872" s="5"/>
    </row>
    <row r="1873" spans="8:8" x14ac:dyDescent="0.3">
      <c r="H1873" s="5"/>
    </row>
    <row r="1874" spans="8:8" x14ac:dyDescent="0.3">
      <c r="H1874" s="5"/>
    </row>
    <row r="1875" spans="8:8" x14ac:dyDescent="0.3">
      <c r="H1875" s="5"/>
    </row>
    <row r="1876" spans="8:8" x14ac:dyDescent="0.3">
      <c r="H1876" s="5"/>
    </row>
    <row r="1877" spans="8:8" x14ac:dyDescent="0.3">
      <c r="H1877" s="5"/>
    </row>
    <row r="1878" spans="8:8" x14ac:dyDescent="0.3">
      <c r="H1878" s="5"/>
    </row>
    <row r="1879" spans="8:8" x14ac:dyDescent="0.3">
      <c r="H1879" s="5"/>
    </row>
    <row r="1880" spans="8:8" x14ac:dyDescent="0.3">
      <c r="H1880" s="5"/>
    </row>
    <row r="1881" spans="8:8" x14ac:dyDescent="0.3">
      <c r="H1881" s="5"/>
    </row>
    <row r="1882" spans="8:8" x14ac:dyDescent="0.3">
      <c r="H1882" s="5"/>
    </row>
    <row r="1883" spans="8:8" x14ac:dyDescent="0.3">
      <c r="H1883" s="5"/>
    </row>
    <row r="1884" spans="8:8" x14ac:dyDescent="0.3">
      <c r="H1884" s="5"/>
    </row>
    <row r="1885" spans="8:8" x14ac:dyDescent="0.3">
      <c r="H1885" s="5"/>
    </row>
    <row r="1886" spans="8:8" x14ac:dyDescent="0.3">
      <c r="H1886" s="5"/>
    </row>
    <row r="1887" spans="8:8" x14ac:dyDescent="0.3">
      <c r="H1887" s="5"/>
    </row>
    <row r="1888" spans="8:8" x14ac:dyDescent="0.3">
      <c r="H1888" s="5"/>
    </row>
    <row r="1889" spans="8:8" x14ac:dyDescent="0.3">
      <c r="H1889" s="5"/>
    </row>
    <row r="1890" spans="8:8" x14ac:dyDescent="0.3">
      <c r="H1890" s="5"/>
    </row>
    <row r="1891" spans="8:8" x14ac:dyDescent="0.3">
      <c r="H1891" s="5"/>
    </row>
    <row r="1892" spans="8:8" x14ac:dyDescent="0.3">
      <c r="H1892" s="5"/>
    </row>
    <row r="1893" spans="8:8" x14ac:dyDescent="0.3">
      <c r="H1893" s="5"/>
    </row>
    <row r="1894" spans="8:8" x14ac:dyDescent="0.3">
      <c r="H1894" s="5"/>
    </row>
    <row r="1895" spans="8:8" x14ac:dyDescent="0.3">
      <c r="H1895" s="5"/>
    </row>
    <row r="1896" spans="8:8" x14ac:dyDescent="0.3">
      <c r="H1896" s="5"/>
    </row>
    <row r="1897" spans="8:8" x14ac:dyDescent="0.3">
      <c r="H1897" s="5"/>
    </row>
    <row r="1898" spans="8:8" x14ac:dyDescent="0.3">
      <c r="H1898" s="5"/>
    </row>
    <row r="1899" spans="8:8" x14ac:dyDescent="0.3">
      <c r="H1899" s="5"/>
    </row>
    <row r="1900" spans="8:8" x14ac:dyDescent="0.3">
      <c r="H1900" s="5"/>
    </row>
    <row r="1901" spans="8:8" x14ac:dyDescent="0.3">
      <c r="H1901" s="5"/>
    </row>
    <row r="1902" spans="8:8" x14ac:dyDescent="0.3">
      <c r="H1902" s="5"/>
    </row>
    <row r="1903" spans="8:8" x14ac:dyDescent="0.3">
      <c r="H1903" s="5"/>
    </row>
    <row r="1904" spans="8:8" x14ac:dyDescent="0.3">
      <c r="H1904" s="5"/>
    </row>
    <row r="1905" spans="8:8" x14ac:dyDescent="0.3">
      <c r="H1905" s="5"/>
    </row>
    <row r="1906" spans="8:8" x14ac:dyDescent="0.3">
      <c r="H1906" s="5"/>
    </row>
    <row r="1907" spans="8:8" x14ac:dyDescent="0.3">
      <c r="H1907" s="5"/>
    </row>
    <row r="1908" spans="8:8" x14ac:dyDescent="0.3">
      <c r="H1908" s="5"/>
    </row>
    <row r="1909" spans="8:8" x14ac:dyDescent="0.3">
      <c r="H1909" s="5"/>
    </row>
    <row r="1910" spans="8:8" x14ac:dyDescent="0.3">
      <c r="H1910" s="5"/>
    </row>
    <row r="1911" spans="8:8" x14ac:dyDescent="0.3">
      <c r="H1911" s="5"/>
    </row>
    <row r="1912" spans="8:8" x14ac:dyDescent="0.3">
      <c r="H1912" s="5"/>
    </row>
    <row r="1913" spans="8:8" x14ac:dyDescent="0.3">
      <c r="H1913" s="5"/>
    </row>
    <row r="1914" spans="8:8" x14ac:dyDescent="0.3">
      <c r="H1914" s="5"/>
    </row>
    <row r="1915" spans="8:8" x14ac:dyDescent="0.3">
      <c r="H1915" s="5"/>
    </row>
    <row r="1916" spans="8:8" x14ac:dyDescent="0.3">
      <c r="H1916" s="5"/>
    </row>
    <row r="1917" spans="8:8" x14ac:dyDescent="0.3">
      <c r="H1917" s="5"/>
    </row>
    <row r="1918" spans="8:8" x14ac:dyDescent="0.3">
      <c r="H1918" s="5"/>
    </row>
    <row r="1919" spans="8:8" x14ac:dyDescent="0.3">
      <c r="H1919" s="5"/>
    </row>
    <row r="1920" spans="8:8" x14ac:dyDescent="0.3">
      <c r="H1920" s="5"/>
    </row>
    <row r="1921" spans="8:8" x14ac:dyDescent="0.3">
      <c r="H1921" s="5"/>
    </row>
    <row r="1922" spans="8:8" x14ac:dyDescent="0.3">
      <c r="H1922" s="5"/>
    </row>
    <row r="1923" spans="8:8" x14ac:dyDescent="0.3">
      <c r="H1923" s="5"/>
    </row>
    <row r="1924" spans="8:8" x14ac:dyDescent="0.3">
      <c r="H1924" s="5"/>
    </row>
    <row r="1925" spans="8:8" x14ac:dyDescent="0.3">
      <c r="H1925" s="5"/>
    </row>
    <row r="1926" spans="8:8" x14ac:dyDescent="0.3">
      <c r="H1926" s="5"/>
    </row>
    <row r="1927" spans="8:8" x14ac:dyDescent="0.3">
      <c r="H1927" s="5"/>
    </row>
    <row r="1928" spans="8:8" x14ac:dyDescent="0.3">
      <c r="H1928" s="5"/>
    </row>
    <row r="1929" spans="8:8" x14ac:dyDescent="0.3">
      <c r="H1929" s="5"/>
    </row>
    <row r="1930" spans="8:8" x14ac:dyDescent="0.3">
      <c r="H1930" s="5"/>
    </row>
    <row r="1931" spans="8:8" x14ac:dyDescent="0.3">
      <c r="H1931" s="5"/>
    </row>
    <row r="1932" spans="8:8" x14ac:dyDescent="0.3">
      <c r="H1932" s="5"/>
    </row>
    <row r="1933" spans="8:8" x14ac:dyDescent="0.3">
      <c r="H1933" s="5"/>
    </row>
    <row r="1934" spans="8:8" x14ac:dyDescent="0.3">
      <c r="H1934" s="5"/>
    </row>
    <row r="1935" spans="8:8" x14ac:dyDescent="0.3">
      <c r="H1935" s="5"/>
    </row>
    <row r="1936" spans="8:8" x14ac:dyDescent="0.3">
      <c r="H1936" s="5"/>
    </row>
    <row r="1937" spans="8:8" x14ac:dyDescent="0.3">
      <c r="H1937" s="5"/>
    </row>
    <row r="1938" spans="8:8" x14ac:dyDescent="0.3">
      <c r="H1938" s="5"/>
    </row>
    <row r="1939" spans="8:8" x14ac:dyDescent="0.3">
      <c r="H1939" s="5"/>
    </row>
    <row r="1940" spans="8:8" x14ac:dyDescent="0.3">
      <c r="H1940" s="5"/>
    </row>
    <row r="1941" spans="8:8" x14ac:dyDescent="0.3">
      <c r="H1941" s="5"/>
    </row>
    <row r="1942" spans="8:8" x14ac:dyDescent="0.3">
      <c r="H1942" s="5"/>
    </row>
    <row r="1943" spans="8:8" x14ac:dyDescent="0.3">
      <c r="H1943" s="5"/>
    </row>
    <row r="1944" spans="8:8" x14ac:dyDescent="0.3">
      <c r="H1944" s="5"/>
    </row>
    <row r="1945" spans="8:8" x14ac:dyDescent="0.3">
      <c r="H1945" s="5"/>
    </row>
    <row r="1946" spans="8:8" x14ac:dyDescent="0.3">
      <c r="H1946" s="5"/>
    </row>
    <row r="1947" spans="8:8" x14ac:dyDescent="0.3">
      <c r="H1947" s="5"/>
    </row>
    <row r="1948" spans="8:8" x14ac:dyDescent="0.3">
      <c r="H1948" s="5"/>
    </row>
    <row r="1949" spans="8:8" x14ac:dyDescent="0.3">
      <c r="H1949" s="5"/>
    </row>
    <row r="1950" spans="8:8" x14ac:dyDescent="0.3">
      <c r="H1950" s="5"/>
    </row>
    <row r="1951" spans="8:8" x14ac:dyDescent="0.3">
      <c r="H1951" s="5"/>
    </row>
    <row r="1952" spans="8:8" x14ac:dyDescent="0.3">
      <c r="H1952" s="5"/>
    </row>
    <row r="1953" spans="8:8" x14ac:dyDescent="0.3">
      <c r="H1953" s="5"/>
    </row>
    <row r="1954" spans="8:8" x14ac:dyDescent="0.3">
      <c r="H1954" s="5"/>
    </row>
    <row r="1955" spans="8:8" x14ac:dyDescent="0.3">
      <c r="H1955" s="5"/>
    </row>
    <row r="1956" spans="8:8" x14ac:dyDescent="0.3">
      <c r="H1956" s="5"/>
    </row>
    <row r="1957" spans="8:8" x14ac:dyDescent="0.3">
      <c r="H1957" s="5"/>
    </row>
    <row r="1958" spans="8:8" x14ac:dyDescent="0.3">
      <c r="H1958" s="5"/>
    </row>
    <row r="1959" spans="8:8" x14ac:dyDescent="0.3">
      <c r="H1959" s="5"/>
    </row>
    <row r="1960" spans="8:8" x14ac:dyDescent="0.3">
      <c r="H1960" s="5"/>
    </row>
    <row r="1961" spans="8:8" x14ac:dyDescent="0.3">
      <c r="H1961" s="5"/>
    </row>
    <row r="1962" spans="8:8" x14ac:dyDescent="0.3">
      <c r="H1962" s="5"/>
    </row>
    <row r="1963" spans="8:8" x14ac:dyDescent="0.3">
      <c r="H1963" s="5"/>
    </row>
    <row r="1964" spans="8:8" x14ac:dyDescent="0.3">
      <c r="H1964" s="5"/>
    </row>
    <row r="1965" spans="8:8" x14ac:dyDescent="0.3">
      <c r="H1965" s="5"/>
    </row>
    <row r="1966" spans="8:8" x14ac:dyDescent="0.3">
      <c r="H1966" s="5"/>
    </row>
    <row r="1967" spans="8:8" x14ac:dyDescent="0.3">
      <c r="H1967" s="5"/>
    </row>
    <row r="1968" spans="8:8" x14ac:dyDescent="0.3">
      <c r="H1968" s="5"/>
    </row>
    <row r="1969" spans="8:8" x14ac:dyDescent="0.3">
      <c r="H1969" s="5"/>
    </row>
    <row r="1970" spans="8:8" x14ac:dyDescent="0.3">
      <c r="H1970" s="5"/>
    </row>
    <row r="1971" spans="8:8" x14ac:dyDescent="0.3">
      <c r="H1971" s="5"/>
    </row>
    <row r="1972" spans="8:8" x14ac:dyDescent="0.3">
      <c r="H1972" s="5"/>
    </row>
    <row r="1973" spans="8:8" x14ac:dyDescent="0.3">
      <c r="H1973" s="5"/>
    </row>
    <row r="1974" spans="8:8" x14ac:dyDescent="0.3">
      <c r="H1974" s="5"/>
    </row>
    <row r="1975" spans="8:8" x14ac:dyDescent="0.3">
      <c r="H1975" s="5"/>
    </row>
    <row r="1976" spans="8:8" x14ac:dyDescent="0.3">
      <c r="H1976" s="5"/>
    </row>
    <row r="1977" spans="8:8" x14ac:dyDescent="0.3">
      <c r="H1977" s="5"/>
    </row>
    <row r="1978" spans="8:8" x14ac:dyDescent="0.3">
      <c r="H1978" s="5"/>
    </row>
    <row r="1979" spans="8:8" x14ac:dyDescent="0.3">
      <c r="H1979" s="5"/>
    </row>
    <row r="1980" spans="8:8" x14ac:dyDescent="0.3">
      <c r="H1980" s="5"/>
    </row>
    <row r="1981" spans="8:8" x14ac:dyDescent="0.3">
      <c r="H1981" s="5"/>
    </row>
    <row r="1982" spans="8:8" x14ac:dyDescent="0.3">
      <c r="H1982" s="5"/>
    </row>
    <row r="1983" spans="8:8" x14ac:dyDescent="0.3">
      <c r="H1983" s="5"/>
    </row>
    <row r="1984" spans="8:8" x14ac:dyDescent="0.3">
      <c r="H1984" s="5"/>
    </row>
    <row r="1985" spans="8:8" x14ac:dyDescent="0.3">
      <c r="H1985" s="5"/>
    </row>
    <row r="1986" spans="8:8" x14ac:dyDescent="0.3">
      <c r="H1986" s="5"/>
    </row>
    <row r="1987" spans="8:8" x14ac:dyDescent="0.3">
      <c r="H1987" s="5"/>
    </row>
    <row r="1988" spans="8:8" x14ac:dyDescent="0.3">
      <c r="H1988" s="5"/>
    </row>
    <row r="1989" spans="8:8" x14ac:dyDescent="0.3">
      <c r="H1989" s="5"/>
    </row>
    <row r="1990" spans="8:8" x14ac:dyDescent="0.3">
      <c r="H1990" s="5"/>
    </row>
    <row r="1991" spans="8:8" x14ac:dyDescent="0.3">
      <c r="H1991" s="5"/>
    </row>
    <row r="1992" spans="8:8" x14ac:dyDescent="0.3">
      <c r="H1992" s="5"/>
    </row>
    <row r="1993" spans="8:8" x14ac:dyDescent="0.3">
      <c r="H1993" s="5"/>
    </row>
    <row r="1994" spans="8:8" x14ac:dyDescent="0.3">
      <c r="H1994" s="5"/>
    </row>
    <row r="1995" spans="8:8" x14ac:dyDescent="0.3">
      <c r="H1995" s="5"/>
    </row>
    <row r="1996" spans="8:8" x14ac:dyDescent="0.3">
      <c r="H1996" s="5"/>
    </row>
    <row r="1997" spans="8:8" x14ac:dyDescent="0.3">
      <c r="H1997" s="5"/>
    </row>
    <row r="1998" spans="8:8" x14ac:dyDescent="0.3">
      <c r="H1998" s="5"/>
    </row>
    <row r="1999" spans="8:8" x14ac:dyDescent="0.3">
      <c r="H1999" s="5"/>
    </row>
    <row r="2000" spans="8:8" x14ac:dyDescent="0.3">
      <c r="H2000" s="5"/>
    </row>
    <row r="2001" spans="8:8" x14ac:dyDescent="0.3">
      <c r="H2001" s="5"/>
    </row>
    <row r="2002" spans="8:8" x14ac:dyDescent="0.3">
      <c r="H2002" s="5"/>
    </row>
    <row r="2003" spans="8:8" x14ac:dyDescent="0.3">
      <c r="H2003" s="5"/>
    </row>
    <row r="2004" spans="8:8" x14ac:dyDescent="0.3">
      <c r="H2004" s="5"/>
    </row>
    <row r="2005" spans="8:8" x14ac:dyDescent="0.3">
      <c r="H2005" s="5"/>
    </row>
    <row r="2006" spans="8:8" x14ac:dyDescent="0.3">
      <c r="H2006" s="5"/>
    </row>
    <row r="2007" spans="8:8" x14ac:dyDescent="0.3">
      <c r="H2007" s="5"/>
    </row>
    <row r="2008" spans="8:8" x14ac:dyDescent="0.3">
      <c r="H2008" s="5"/>
    </row>
    <row r="2009" spans="8:8" x14ac:dyDescent="0.3">
      <c r="H2009" s="5"/>
    </row>
    <row r="2010" spans="8:8" x14ac:dyDescent="0.3">
      <c r="H2010" s="5"/>
    </row>
  </sheetData>
  <mergeCells count="131">
    <mergeCell ref="J72:J73"/>
    <mergeCell ref="K72:K73"/>
    <mergeCell ref="C2:C3"/>
    <mergeCell ref="A1:Q1"/>
    <mergeCell ref="Q2:Q3"/>
    <mergeCell ref="J38:J39"/>
    <mergeCell ref="K38:K39"/>
    <mergeCell ref="J55:J57"/>
    <mergeCell ref="J58:J61"/>
    <mergeCell ref="K58:K61"/>
    <mergeCell ref="J62:J64"/>
    <mergeCell ref="K62:K64"/>
    <mergeCell ref="J70:J71"/>
    <mergeCell ref="K70:K71"/>
    <mergeCell ref="J28:J29"/>
    <mergeCell ref="K28:K29"/>
    <mergeCell ref="J30:J31"/>
    <mergeCell ref="K30:K31"/>
    <mergeCell ref="J32:J33"/>
    <mergeCell ref="K32:K33"/>
    <mergeCell ref="J34:J35"/>
    <mergeCell ref="K34:K35"/>
    <mergeCell ref="J36:J37"/>
    <mergeCell ref="K36:K37"/>
    <mergeCell ref="I55:I57"/>
    <mergeCell ref="I58:I61"/>
    <mergeCell ref="I62:I64"/>
    <mergeCell ref="I67:I68"/>
    <mergeCell ref="I74:I75"/>
    <mergeCell ref="I69:I73"/>
    <mergeCell ref="I36:I37"/>
    <mergeCell ref="I38:I39"/>
    <mergeCell ref="I40:I41"/>
    <mergeCell ref="I42:I43"/>
    <mergeCell ref="I44:I45"/>
    <mergeCell ref="I46:I47"/>
    <mergeCell ref="I48:I49"/>
    <mergeCell ref="I50:I51"/>
    <mergeCell ref="I52:I53"/>
    <mergeCell ref="P2:P3"/>
    <mergeCell ref="I4:I14"/>
    <mergeCell ref="I34:I35"/>
    <mergeCell ref="I15:I18"/>
    <mergeCell ref="I19:I21"/>
    <mergeCell ref="I22:I25"/>
    <mergeCell ref="I26:I27"/>
    <mergeCell ref="I28:I29"/>
    <mergeCell ref="I30:I31"/>
    <mergeCell ref="I32:I33"/>
    <mergeCell ref="J4:J6"/>
    <mergeCell ref="K4:K6"/>
    <mergeCell ref="J7:J9"/>
    <mergeCell ref="K7:K9"/>
    <mergeCell ref="J10:J12"/>
    <mergeCell ref="K10:K12"/>
    <mergeCell ref="J13:J14"/>
    <mergeCell ref="K13:K14"/>
    <mergeCell ref="K15:K18"/>
    <mergeCell ref="K19:K21"/>
    <mergeCell ref="K22:K25"/>
    <mergeCell ref="B74:B75"/>
    <mergeCell ref="C74:C75"/>
    <mergeCell ref="A55:A75"/>
    <mergeCell ref="A36:A54"/>
    <mergeCell ref="D42:D43"/>
    <mergeCell ref="D58:D61"/>
    <mergeCell ref="C44:C45"/>
    <mergeCell ref="D44:D45"/>
    <mergeCell ref="C55:C57"/>
    <mergeCell ref="C46:C53"/>
    <mergeCell ref="D46:D47"/>
    <mergeCell ref="D48:D49"/>
    <mergeCell ref="A15:A33"/>
    <mergeCell ref="B32:B33"/>
    <mergeCell ref="B36:B54"/>
    <mergeCell ref="B55:B66"/>
    <mergeCell ref="C32:C33"/>
    <mergeCell ref="C38:C39"/>
    <mergeCell ref="C28:C29"/>
    <mergeCell ref="D55:D57"/>
    <mergeCell ref="D38:D39"/>
    <mergeCell ref="D50:D51"/>
    <mergeCell ref="D52:D53"/>
    <mergeCell ref="D40:D41"/>
    <mergeCell ref="D36:D37"/>
    <mergeCell ref="B67:B68"/>
    <mergeCell ref="A34:A35"/>
    <mergeCell ref="B34:B35"/>
    <mergeCell ref="C34:C35"/>
    <mergeCell ref="B69:B73"/>
    <mergeCell ref="C70:C71"/>
    <mergeCell ref="C40:C41"/>
    <mergeCell ref="C72:C73"/>
    <mergeCell ref="C42:C43"/>
    <mergeCell ref="C58:C61"/>
    <mergeCell ref="C36:C37"/>
    <mergeCell ref="D72:D73"/>
    <mergeCell ref="C62:C64"/>
    <mergeCell ref="D62:D64"/>
    <mergeCell ref="C67:C68"/>
    <mergeCell ref="D70:D71"/>
    <mergeCell ref="B15:B31"/>
    <mergeCell ref="C15:C18"/>
    <mergeCell ref="D15:D18"/>
    <mergeCell ref="C22:C25"/>
    <mergeCell ref="D22:D25"/>
    <mergeCell ref="C26:C27"/>
    <mergeCell ref="D26:D27"/>
    <mergeCell ref="C19:C21"/>
    <mergeCell ref="D19:D21"/>
    <mergeCell ref="D28:D29"/>
    <mergeCell ref="C30:C31"/>
    <mergeCell ref="D30:D31"/>
    <mergeCell ref="A4:A14"/>
    <mergeCell ref="B4:B14"/>
    <mergeCell ref="C4:C6"/>
    <mergeCell ref="D4:D6"/>
    <mergeCell ref="C7:C9"/>
    <mergeCell ref="D7:D9"/>
    <mergeCell ref="A2:A3"/>
    <mergeCell ref="B2:B3"/>
    <mergeCell ref="D2:D3"/>
    <mergeCell ref="C10:C12"/>
    <mergeCell ref="D10:D12"/>
    <mergeCell ref="C13:C14"/>
    <mergeCell ref="D13:D14"/>
    <mergeCell ref="L2:O2"/>
    <mergeCell ref="J15:J25"/>
    <mergeCell ref="J26:J27"/>
    <mergeCell ref="K26:K27"/>
    <mergeCell ref="D34:D35"/>
  </mergeCells>
  <pageMargins left="0.7" right="0.7" top="0.75" bottom="0.75" header="0.3" footer="0.3"/>
  <pageSetup paperSize="9" scale="10" orientation="landscape"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2372E0-6F35-4F3B-A7E8-D064FD354787}">
  <dimension ref="A1:AB45"/>
  <sheetViews>
    <sheetView showGridLines="0" topLeftCell="E1" zoomScale="83" zoomScaleNormal="83" workbookViewId="0">
      <selection activeCell="U5" sqref="U5"/>
    </sheetView>
  </sheetViews>
  <sheetFormatPr defaultColWidth="8.88671875" defaultRowHeight="14.4" x14ac:dyDescent="0.3"/>
  <cols>
    <col min="1" max="1" width="16.44140625" style="25" customWidth="1"/>
    <col min="2" max="2" width="15.33203125" style="25" customWidth="1"/>
    <col min="3" max="3" width="24" style="150" customWidth="1"/>
    <col min="4" max="4" width="15.6640625" style="165" customWidth="1"/>
    <col min="5" max="5" width="15.6640625" style="150" customWidth="1"/>
    <col min="6" max="6" width="17.44140625" style="27" customWidth="1"/>
    <col min="7" max="7" width="17.44140625" style="25" customWidth="1"/>
    <col min="8" max="11" width="8.88671875" style="25"/>
    <col min="12" max="12" width="15.6640625" style="25" customWidth="1"/>
    <col min="13" max="23" width="8.88671875" style="25"/>
    <col min="24" max="24" width="9.88671875" style="25" customWidth="1"/>
    <col min="25" max="26" width="8.88671875" style="25"/>
    <col min="27" max="27" width="12.33203125" style="25" customWidth="1"/>
    <col min="28" max="28" width="10.6640625" style="25" customWidth="1"/>
    <col min="29" max="16384" width="8.88671875" style="25"/>
  </cols>
  <sheetData>
    <row r="1" spans="1:28" ht="18" x14ac:dyDescent="0.3">
      <c r="A1" s="229" t="s">
        <v>150</v>
      </c>
      <c r="B1" s="229"/>
      <c r="C1" s="229"/>
      <c r="D1" s="229"/>
      <c r="E1" s="229"/>
      <c r="F1" s="229"/>
      <c r="G1" s="229"/>
      <c r="H1" s="229"/>
      <c r="I1" s="229"/>
      <c r="J1" s="229"/>
      <c r="K1" s="229"/>
      <c r="L1" s="229"/>
      <c r="M1" s="229"/>
      <c r="N1" s="229"/>
      <c r="O1" s="229"/>
      <c r="P1" s="229"/>
      <c r="Q1" s="229"/>
      <c r="R1" s="229"/>
      <c r="S1" s="229"/>
      <c r="T1" s="229"/>
      <c r="U1" s="229"/>
      <c r="V1" s="229"/>
      <c r="W1" s="229"/>
    </row>
    <row r="2" spans="1:28" ht="15.6" x14ac:dyDescent="0.3">
      <c r="A2" s="230" t="s">
        <v>151</v>
      </c>
      <c r="B2" s="230"/>
      <c r="C2" s="230"/>
      <c r="D2" s="230"/>
      <c r="E2" s="230"/>
      <c r="F2" s="230"/>
      <c r="G2" s="230"/>
      <c r="H2" s="230"/>
      <c r="I2" s="230"/>
      <c r="J2" s="230"/>
      <c r="K2" s="230"/>
      <c r="L2" s="230"/>
      <c r="M2" s="230"/>
      <c r="N2" s="230"/>
      <c r="O2" s="230"/>
      <c r="P2" s="230"/>
      <c r="Q2" s="230"/>
      <c r="R2" s="230"/>
      <c r="S2" s="230"/>
      <c r="T2" s="230"/>
      <c r="U2" s="230"/>
      <c r="V2" s="230"/>
      <c r="W2" s="230"/>
    </row>
    <row r="3" spans="1:28" ht="15" customHeight="1" x14ac:dyDescent="0.3">
      <c r="A3" s="231" t="s">
        <v>0</v>
      </c>
      <c r="B3" s="232" t="s">
        <v>1</v>
      </c>
      <c r="C3" s="232" t="s">
        <v>152</v>
      </c>
      <c r="D3" s="233" t="s">
        <v>129</v>
      </c>
      <c r="E3" s="232" t="s">
        <v>130</v>
      </c>
      <c r="F3" s="234" t="s">
        <v>153</v>
      </c>
      <c r="G3" s="235" t="s">
        <v>131</v>
      </c>
      <c r="H3" s="232" t="s">
        <v>132</v>
      </c>
      <c r="I3" s="236" t="s">
        <v>133</v>
      </c>
      <c r="J3" s="232" t="s">
        <v>5</v>
      </c>
      <c r="K3" s="232" t="s">
        <v>154</v>
      </c>
      <c r="L3" s="232" t="s">
        <v>134</v>
      </c>
      <c r="M3" s="237" t="s">
        <v>135</v>
      </c>
      <c r="N3" s="238" t="s">
        <v>155</v>
      </c>
      <c r="O3" s="238"/>
      <c r="P3" s="238"/>
      <c r="Q3" s="238"/>
      <c r="R3" s="238"/>
      <c r="S3" s="238"/>
      <c r="T3" s="238"/>
      <c r="U3" s="238"/>
      <c r="V3" s="240" t="s">
        <v>156</v>
      </c>
      <c r="W3" s="241" t="s">
        <v>157</v>
      </c>
      <c r="X3" s="242" t="s">
        <v>158</v>
      </c>
      <c r="Y3" s="232" t="s">
        <v>132</v>
      </c>
      <c r="Z3" s="236" t="s">
        <v>133</v>
      </c>
      <c r="AA3" s="232" t="s">
        <v>5</v>
      </c>
    </row>
    <row r="4" spans="1:28" ht="37.950000000000003" customHeight="1" x14ac:dyDescent="0.3">
      <c r="A4" s="231"/>
      <c r="B4" s="232"/>
      <c r="C4" s="232"/>
      <c r="D4" s="233"/>
      <c r="E4" s="232"/>
      <c r="F4" s="234"/>
      <c r="G4" s="235"/>
      <c r="H4" s="232"/>
      <c r="I4" s="236"/>
      <c r="J4" s="232"/>
      <c r="K4" s="232"/>
      <c r="L4" s="232"/>
      <c r="M4" s="237"/>
      <c r="N4" s="28" t="s">
        <v>159</v>
      </c>
      <c r="O4" s="29" t="s">
        <v>160</v>
      </c>
      <c r="P4" s="29" t="s">
        <v>159</v>
      </c>
      <c r="Q4" s="29" t="s">
        <v>160</v>
      </c>
      <c r="R4" s="29" t="s">
        <v>159</v>
      </c>
      <c r="S4" s="29" t="s">
        <v>160</v>
      </c>
      <c r="T4" s="29" t="s">
        <v>159</v>
      </c>
      <c r="U4" s="26" t="s">
        <v>160</v>
      </c>
      <c r="V4" s="240"/>
      <c r="W4" s="241"/>
      <c r="X4" s="242"/>
      <c r="Y4" s="232"/>
      <c r="Z4" s="236"/>
      <c r="AA4" s="232"/>
    </row>
    <row r="5" spans="1:28" ht="60" x14ac:dyDescent="0.3">
      <c r="A5" s="30"/>
      <c r="B5" s="31"/>
      <c r="C5" s="32" t="s">
        <v>161</v>
      </c>
      <c r="D5" s="33" t="s">
        <v>162</v>
      </c>
      <c r="E5" s="32" t="s">
        <v>163</v>
      </c>
      <c r="F5" s="34" t="s">
        <v>39</v>
      </c>
      <c r="G5" s="35" t="s">
        <v>164</v>
      </c>
      <c r="H5" s="32"/>
      <c r="I5" s="36"/>
      <c r="J5" s="32"/>
      <c r="K5" s="32"/>
      <c r="L5" s="32"/>
      <c r="M5" s="32"/>
      <c r="N5" s="37">
        <v>2020</v>
      </c>
      <c r="O5" s="38"/>
      <c r="P5" s="39">
        <v>2021</v>
      </c>
      <c r="Q5" s="38"/>
      <c r="R5" s="39">
        <v>2022</v>
      </c>
      <c r="S5" s="38"/>
      <c r="T5" s="39">
        <v>2023</v>
      </c>
      <c r="U5" s="40"/>
      <c r="V5" s="41"/>
      <c r="W5" s="42"/>
      <c r="Y5" s="43"/>
      <c r="Z5" s="44"/>
      <c r="AA5" s="44"/>
    </row>
    <row r="6" spans="1:28" ht="53.7" customHeight="1" x14ac:dyDescent="0.3">
      <c r="A6" s="45"/>
      <c r="B6" s="46"/>
      <c r="C6" s="243" t="s">
        <v>165</v>
      </c>
      <c r="D6" s="244" t="s">
        <v>166</v>
      </c>
      <c r="E6" s="48" t="s">
        <v>167</v>
      </c>
      <c r="F6" s="49" t="s">
        <v>39</v>
      </c>
      <c r="G6" s="50"/>
      <c r="H6" s="46"/>
      <c r="I6" s="51"/>
      <c r="J6" s="46"/>
      <c r="K6" s="52"/>
      <c r="L6" s="52"/>
      <c r="M6" s="53"/>
      <c r="N6" s="44">
        <v>2020</v>
      </c>
      <c r="O6" s="44"/>
      <c r="P6" s="44">
        <v>2021</v>
      </c>
      <c r="Q6" s="44"/>
      <c r="R6" s="44">
        <v>2022</v>
      </c>
      <c r="S6" s="44"/>
      <c r="T6" s="44">
        <v>2023</v>
      </c>
      <c r="U6" s="44"/>
      <c r="V6" s="54"/>
      <c r="W6" s="55"/>
      <c r="Y6" s="43"/>
      <c r="Z6" s="44"/>
      <c r="AA6" s="44"/>
    </row>
    <row r="7" spans="1:28" ht="172.2" customHeight="1" x14ac:dyDescent="0.3">
      <c r="A7" s="56" t="s">
        <v>168</v>
      </c>
      <c r="B7" s="57" t="s">
        <v>169</v>
      </c>
      <c r="C7" s="243"/>
      <c r="D7" s="244"/>
      <c r="E7" s="48" t="s">
        <v>170</v>
      </c>
      <c r="F7" s="49" t="s">
        <v>39</v>
      </c>
      <c r="G7" s="58" t="s">
        <v>171</v>
      </c>
      <c r="H7" s="59">
        <v>180</v>
      </c>
      <c r="I7" s="60">
        <v>200</v>
      </c>
      <c r="J7" s="59">
        <v>228</v>
      </c>
      <c r="K7" s="61" t="s">
        <v>172</v>
      </c>
      <c r="L7" s="62">
        <v>1.1399999999999999</v>
      </c>
      <c r="M7" s="61" t="s">
        <v>173</v>
      </c>
      <c r="N7" s="63">
        <v>2020</v>
      </c>
      <c r="O7" s="64">
        <v>45</v>
      </c>
      <c r="P7" s="63">
        <v>2021</v>
      </c>
      <c r="Q7" s="64">
        <v>46</v>
      </c>
      <c r="R7" s="63">
        <v>2022</v>
      </c>
      <c r="S7" s="64">
        <v>37</v>
      </c>
      <c r="T7" s="63">
        <v>2023</v>
      </c>
      <c r="U7" s="64">
        <v>50</v>
      </c>
      <c r="V7" s="65">
        <f>O7+Q7+S7+U7</f>
        <v>178</v>
      </c>
      <c r="W7" s="66"/>
      <c r="X7" s="67"/>
      <c r="Y7" s="68">
        <v>228</v>
      </c>
      <c r="Z7" s="69">
        <v>200</v>
      </c>
      <c r="AA7" s="69">
        <v>200</v>
      </c>
      <c r="AB7" s="67"/>
    </row>
    <row r="8" spans="1:28" ht="57.6" x14ac:dyDescent="0.3">
      <c r="A8" s="30"/>
      <c r="B8" s="31"/>
      <c r="C8" s="70"/>
      <c r="D8" s="71"/>
      <c r="E8" s="72"/>
      <c r="F8" s="73"/>
      <c r="G8" s="74" t="s">
        <v>174</v>
      </c>
      <c r="H8" s="75">
        <v>159</v>
      </c>
      <c r="I8" s="76">
        <v>200</v>
      </c>
      <c r="J8" s="75">
        <v>145</v>
      </c>
      <c r="K8" s="77" t="s">
        <v>172</v>
      </c>
      <c r="L8" s="78">
        <v>0.72499999999999998</v>
      </c>
      <c r="M8" s="77" t="s">
        <v>173</v>
      </c>
      <c r="N8" s="79">
        <v>2020</v>
      </c>
      <c r="O8" s="80">
        <v>28</v>
      </c>
      <c r="P8" s="81">
        <v>2021</v>
      </c>
      <c r="Q8" s="80">
        <v>37</v>
      </c>
      <c r="R8" s="81">
        <v>2022</v>
      </c>
      <c r="S8" s="80">
        <v>24</v>
      </c>
      <c r="T8" s="81">
        <v>2023</v>
      </c>
      <c r="U8" s="82">
        <v>34</v>
      </c>
      <c r="V8" s="65">
        <f>O8+Q8+S8+U8</f>
        <v>123</v>
      </c>
      <c r="W8" s="66"/>
      <c r="X8" s="67"/>
      <c r="Y8" s="68">
        <v>145</v>
      </c>
      <c r="Z8" s="69">
        <v>200</v>
      </c>
      <c r="AA8" s="69">
        <v>180</v>
      </c>
      <c r="AB8" s="83" t="s">
        <v>175</v>
      </c>
    </row>
    <row r="9" spans="1:28" ht="54.9" customHeight="1" x14ac:dyDescent="0.3">
      <c r="A9" s="245" t="s">
        <v>176</v>
      </c>
      <c r="B9" s="246" t="s">
        <v>177</v>
      </c>
      <c r="C9" s="84" t="s">
        <v>178</v>
      </c>
      <c r="D9" s="239" t="s">
        <v>179</v>
      </c>
      <c r="E9" s="239" t="s">
        <v>180</v>
      </c>
      <c r="F9" s="49" t="s">
        <v>39</v>
      </c>
      <c r="G9" s="86" t="s">
        <v>171</v>
      </c>
      <c r="H9" s="87">
        <v>263</v>
      </c>
      <c r="I9" s="87">
        <v>200</v>
      </c>
      <c r="J9" s="87">
        <v>195</v>
      </c>
      <c r="K9" s="52" t="s">
        <v>172</v>
      </c>
      <c r="L9" s="88">
        <v>0.97499999999999998</v>
      </c>
      <c r="M9" s="52" t="s">
        <v>173</v>
      </c>
      <c r="N9" s="89">
        <v>2020</v>
      </c>
      <c r="O9" s="90">
        <v>69</v>
      </c>
      <c r="P9" s="91">
        <v>2021</v>
      </c>
      <c r="Q9" s="90">
        <v>42</v>
      </c>
      <c r="R9" s="91">
        <v>2022</v>
      </c>
      <c r="S9" s="90">
        <v>41</v>
      </c>
      <c r="T9" s="91">
        <v>2023</v>
      </c>
      <c r="U9" s="92">
        <v>43</v>
      </c>
      <c r="V9" s="93"/>
      <c r="W9" s="94"/>
      <c r="Y9" s="95">
        <v>195</v>
      </c>
      <c r="Z9" s="95">
        <v>200</v>
      </c>
      <c r="AA9" s="95"/>
    </row>
    <row r="10" spans="1:28" ht="154.5" customHeight="1" x14ac:dyDescent="0.3">
      <c r="A10" s="245"/>
      <c r="B10" s="246"/>
      <c r="C10" s="96"/>
      <c r="D10" s="239"/>
      <c r="E10" s="239" t="s">
        <v>181</v>
      </c>
      <c r="F10" s="97"/>
      <c r="G10" s="98" t="s">
        <v>174</v>
      </c>
      <c r="H10" s="99">
        <v>204</v>
      </c>
      <c r="I10" s="99">
        <v>200</v>
      </c>
      <c r="J10" s="99">
        <v>117</v>
      </c>
      <c r="K10" s="100" t="s">
        <v>172</v>
      </c>
      <c r="L10" s="101">
        <v>0.58499999999999996</v>
      </c>
      <c r="M10" s="100" t="s">
        <v>173</v>
      </c>
      <c r="N10" s="37">
        <v>2020</v>
      </c>
      <c r="O10" s="38">
        <v>55</v>
      </c>
      <c r="P10" s="39">
        <v>2021</v>
      </c>
      <c r="Q10" s="38">
        <v>27</v>
      </c>
      <c r="R10" s="39">
        <v>2022</v>
      </c>
      <c r="S10" s="38">
        <v>30</v>
      </c>
      <c r="T10" s="39">
        <v>2023</v>
      </c>
      <c r="U10" s="40">
        <v>33</v>
      </c>
      <c r="V10" s="93"/>
      <c r="W10" s="94"/>
      <c r="Y10" s="95">
        <v>117</v>
      </c>
      <c r="Z10" s="95">
        <v>200</v>
      </c>
      <c r="AA10" s="95">
        <v>180</v>
      </c>
      <c r="AB10" s="102" t="s">
        <v>175</v>
      </c>
    </row>
    <row r="11" spans="1:28" ht="15.6" x14ac:dyDescent="0.3">
      <c r="A11" s="103"/>
      <c r="B11" s="103"/>
      <c r="C11" s="104"/>
      <c r="D11" s="105"/>
      <c r="E11" s="247"/>
      <c r="F11" s="93"/>
      <c r="G11" s="93"/>
      <c r="H11" s="107"/>
      <c r="I11" s="107"/>
      <c r="J11" s="107"/>
      <c r="K11" s="52"/>
      <c r="L11" s="107"/>
      <c r="M11" s="107"/>
      <c r="N11" s="97"/>
      <c r="O11" s="97"/>
      <c r="P11" s="97"/>
      <c r="Q11" s="97"/>
      <c r="R11" s="97"/>
      <c r="S11" s="97"/>
      <c r="T11" s="97"/>
      <c r="U11" s="97"/>
      <c r="V11" s="93"/>
      <c r="W11" s="94"/>
      <c r="Y11" s="87"/>
      <c r="Z11" s="87"/>
      <c r="AA11" s="87"/>
    </row>
    <row r="12" spans="1:28" ht="42.15" customHeight="1" x14ac:dyDescent="0.3">
      <c r="A12" s="246" t="s">
        <v>182</v>
      </c>
      <c r="B12" s="246" t="s">
        <v>177</v>
      </c>
      <c r="C12" s="108"/>
      <c r="D12" s="239" t="s">
        <v>183</v>
      </c>
      <c r="E12" s="247" t="s">
        <v>184</v>
      </c>
      <c r="F12" s="49" t="s">
        <v>39</v>
      </c>
      <c r="G12" s="86" t="s">
        <v>171</v>
      </c>
      <c r="H12" s="87">
        <v>116</v>
      </c>
      <c r="I12" s="87">
        <v>200</v>
      </c>
      <c r="J12" s="87">
        <v>135</v>
      </c>
      <c r="K12" s="52" t="s">
        <v>172</v>
      </c>
      <c r="L12" s="88">
        <v>0.67500000000000004</v>
      </c>
      <c r="M12" s="52" t="s">
        <v>173</v>
      </c>
      <c r="N12" s="89">
        <v>2020</v>
      </c>
      <c r="O12" s="90">
        <v>0</v>
      </c>
      <c r="P12" s="91">
        <v>2021</v>
      </c>
      <c r="Q12" s="90">
        <v>16</v>
      </c>
      <c r="R12" s="91">
        <v>2022</v>
      </c>
      <c r="S12" s="90">
        <v>38</v>
      </c>
      <c r="T12" s="91">
        <v>2023</v>
      </c>
      <c r="U12" s="92">
        <v>31</v>
      </c>
      <c r="V12" s="93"/>
      <c r="W12" s="94"/>
      <c r="Y12" s="95">
        <v>135</v>
      </c>
      <c r="Z12" s="95">
        <v>200</v>
      </c>
      <c r="AA12" s="95"/>
    </row>
    <row r="13" spans="1:28" ht="166.2" customHeight="1" x14ac:dyDescent="0.3">
      <c r="A13" s="246"/>
      <c r="B13" s="246"/>
      <c r="C13" s="109"/>
      <c r="D13" s="239"/>
      <c r="E13" s="110"/>
      <c r="F13" s="111"/>
      <c r="G13" s="98" t="s">
        <v>174</v>
      </c>
      <c r="H13" s="99">
        <v>106</v>
      </c>
      <c r="I13" s="99">
        <v>200</v>
      </c>
      <c r="J13" s="99">
        <v>80</v>
      </c>
      <c r="K13" s="100" t="s">
        <v>172</v>
      </c>
      <c r="L13" s="112">
        <v>0.4</v>
      </c>
      <c r="M13" s="100" t="s">
        <v>173</v>
      </c>
      <c r="N13" s="37">
        <v>2020</v>
      </c>
      <c r="O13" s="38">
        <v>0</v>
      </c>
      <c r="P13" s="39">
        <v>2021</v>
      </c>
      <c r="Q13" s="38">
        <v>14</v>
      </c>
      <c r="R13" s="39">
        <v>2022</v>
      </c>
      <c r="S13" s="38">
        <v>37</v>
      </c>
      <c r="T13" s="39">
        <v>2023</v>
      </c>
      <c r="U13" s="40">
        <v>30</v>
      </c>
      <c r="V13" s="93"/>
      <c r="W13" s="94"/>
      <c r="Y13" s="95">
        <v>80</v>
      </c>
      <c r="Z13" s="95">
        <v>200</v>
      </c>
      <c r="AA13" s="95">
        <v>180</v>
      </c>
      <c r="AB13" s="102" t="s">
        <v>175</v>
      </c>
    </row>
    <row r="14" spans="1:28" ht="15.6" x14ac:dyDescent="0.3">
      <c r="A14" s="113"/>
      <c r="B14" s="93"/>
      <c r="C14" s="108"/>
      <c r="D14" s="105"/>
      <c r="E14" s="105"/>
      <c r="F14" s="114"/>
      <c r="G14" s="93"/>
      <c r="H14" s="115"/>
      <c r="I14" s="115"/>
      <c r="J14" s="115"/>
      <c r="K14" s="52"/>
      <c r="L14" s="116"/>
      <c r="M14" s="107"/>
      <c r="N14" s="97"/>
      <c r="O14" s="97"/>
      <c r="P14" s="97"/>
      <c r="Q14" s="97"/>
      <c r="R14" s="97"/>
      <c r="S14" s="97"/>
      <c r="T14" s="97"/>
      <c r="U14" s="97"/>
      <c r="V14" s="93"/>
      <c r="W14" s="94"/>
      <c r="Y14" s="87"/>
      <c r="Z14" s="87"/>
      <c r="AA14" s="87"/>
    </row>
    <row r="15" spans="1:28" ht="43.2" customHeight="1" x14ac:dyDescent="0.3">
      <c r="A15" s="245" t="s">
        <v>185</v>
      </c>
      <c r="B15" s="246" t="s">
        <v>186</v>
      </c>
      <c r="C15" s="84" t="s">
        <v>187</v>
      </c>
      <c r="D15" s="248" t="s">
        <v>188</v>
      </c>
      <c r="E15" s="239" t="s">
        <v>189</v>
      </c>
      <c r="F15" s="49" t="s">
        <v>39</v>
      </c>
      <c r="G15" s="117" t="s">
        <v>190</v>
      </c>
      <c r="H15" s="87">
        <v>432</v>
      </c>
      <c r="I15" s="87">
        <v>400</v>
      </c>
      <c r="J15" s="87">
        <v>432</v>
      </c>
      <c r="K15" s="52" t="s">
        <v>172</v>
      </c>
      <c r="L15" s="118">
        <v>1.08</v>
      </c>
      <c r="M15" s="52" t="s">
        <v>173</v>
      </c>
      <c r="N15" s="89">
        <v>2020</v>
      </c>
      <c r="O15" s="90">
        <v>100</v>
      </c>
      <c r="P15" s="91">
        <v>2021</v>
      </c>
      <c r="Q15" s="90">
        <v>100</v>
      </c>
      <c r="R15" s="91">
        <v>2022</v>
      </c>
      <c r="S15" s="90">
        <v>108</v>
      </c>
      <c r="T15" s="91">
        <v>2023</v>
      </c>
      <c r="U15" s="92">
        <v>124</v>
      </c>
      <c r="V15" s="93"/>
      <c r="W15" s="94"/>
      <c r="Y15" s="95">
        <v>432</v>
      </c>
      <c r="Z15" s="95">
        <v>400</v>
      </c>
      <c r="AA15" s="95"/>
    </row>
    <row r="16" spans="1:28" ht="168.15" customHeight="1" x14ac:dyDescent="0.3">
      <c r="A16" s="245"/>
      <c r="B16" s="246"/>
      <c r="C16" s="110"/>
      <c r="D16" s="248"/>
      <c r="E16" s="239" t="s">
        <v>191</v>
      </c>
      <c r="F16" s="111"/>
      <c r="G16" s="119" t="s">
        <v>192</v>
      </c>
      <c r="H16" s="99">
        <v>6480</v>
      </c>
      <c r="I16" s="99">
        <v>8000</v>
      </c>
      <c r="J16" s="99">
        <v>8640</v>
      </c>
      <c r="K16" s="100" t="s">
        <v>172</v>
      </c>
      <c r="L16" s="112">
        <v>1.08</v>
      </c>
      <c r="M16" s="100" t="s">
        <v>173</v>
      </c>
      <c r="N16" s="37">
        <v>2020</v>
      </c>
      <c r="O16" s="38">
        <v>2160</v>
      </c>
      <c r="P16" s="39">
        <v>2021</v>
      </c>
      <c r="Q16" s="38">
        <v>2140</v>
      </c>
      <c r="R16" s="39">
        <v>2022</v>
      </c>
      <c r="S16" s="38">
        <v>2160</v>
      </c>
      <c r="T16" s="39">
        <v>2023</v>
      </c>
      <c r="U16" s="40">
        <v>2180</v>
      </c>
      <c r="V16" s="93"/>
      <c r="W16" s="94"/>
      <c r="Y16" s="95">
        <v>8640</v>
      </c>
      <c r="Z16" s="95">
        <v>8000</v>
      </c>
      <c r="AA16" s="95"/>
    </row>
    <row r="17" spans="1:27" ht="15.6" x14ac:dyDescent="0.3">
      <c r="A17" s="113"/>
      <c r="B17" s="93"/>
      <c r="C17" s="108"/>
      <c r="D17" s="105"/>
      <c r="E17" s="247"/>
      <c r="F17" s="114"/>
      <c r="G17" s="120"/>
      <c r="H17" s="115"/>
      <c r="I17" s="104"/>
      <c r="J17" s="104"/>
      <c r="K17" s="52"/>
      <c r="L17" s="93"/>
      <c r="M17" s="93"/>
      <c r="N17" s="97"/>
      <c r="O17" s="97"/>
      <c r="P17" s="97"/>
      <c r="Q17" s="97"/>
      <c r="R17" s="97"/>
      <c r="S17" s="97"/>
      <c r="T17" s="97"/>
      <c r="U17" s="97"/>
      <c r="V17" s="93"/>
      <c r="W17" s="94"/>
      <c r="Y17" s="121"/>
      <c r="Z17" s="87"/>
      <c r="AA17" s="87"/>
    </row>
    <row r="18" spans="1:27" ht="43.2" customHeight="1" x14ac:dyDescent="0.3">
      <c r="A18" s="245" t="s">
        <v>185</v>
      </c>
      <c r="B18" s="246" t="s">
        <v>186</v>
      </c>
      <c r="C18" s="108"/>
      <c r="D18" s="248" t="s">
        <v>193</v>
      </c>
      <c r="E18" s="247" t="s">
        <v>194</v>
      </c>
      <c r="F18" s="49" t="s">
        <v>39</v>
      </c>
      <c r="G18" s="117" t="s">
        <v>190</v>
      </c>
      <c r="H18" s="87">
        <v>109</v>
      </c>
      <c r="I18" s="87">
        <v>100</v>
      </c>
      <c r="J18" s="87">
        <v>109</v>
      </c>
      <c r="K18" s="52" t="s">
        <v>172</v>
      </c>
      <c r="L18" s="118">
        <v>1.0900000000000001</v>
      </c>
      <c r="M18" s="52" t="s">
        <v>173</v>
      </c>
      <c r="N18" s="89">
        <v>2020</v>
      </c>
      <c r="O18" s="90">
        <v>25</v>
      </c>
      <c r="P18" s="91">
        <v>2021</v>
      </c>
      <c r="Q18" s="90">
        <v>28</v>
      </c>
      <c r="R18" s="91">
        <v>2022</v>
      </c>
      <c r="S18" s="90">
        <v>27</v>
      </c>
      <c r="T18" s="91">
        <v>2023</v>
      </c>
      <c r="U18" s="92">
        <v>29</v>
      </c>
      <c r="V18" s="93"/>
      <c r="W18" s="94"/>
      <c r="Y18" s="95">
        <v>109</v>
      </c>
      <c r="Z18" s="95">
        <v>100</v>
      </c>
      <c r="AA18" s="95"/>
    </row>
    <row r="19" spans="1:27" ht="162.75" customHeight="1" x14ac:dyDescent="0.3">
      <c r="A19" s="245"/>
      <c r="B19" s="246"/>
      <c r="C19" s="110"/>
      <c r="D19" s="248"/>
      <c r="E19" s="85" t="s">
        <v>195</v>
      </c>
      <c r="F19" s="111"/>
      <c r="G19" s="119" t="s">
        <v>192</v>
      </c>
      <c r="H19" s="99">
        <v>1635</v>
      </c>
      <c r="I19" s="99">
        <v>2000</v>
      </c>
      <c r="J19" s="99">
        <v>2180</v>
      </c>
      <c r="K19" s="100" t="s">
        <v>172</v>
      </c>
      <c r="L19" s="112">
        <v>1.0900000000000001</v>
      </c>
      <c r="M19" s="100" t="s">
        <v>173</v>
      </c>
      <c r="N19" s="37">
        <v>2020</v>
      </c>
      <c r="O19" s="38">
        <v>510</v>
      </c>
      <c r="P19" s="39">
        <v>2021</v>
      </c>
      <c r="Q19" s="38">
        <v>520</v>
      </c>
      <c r="R19" s="39">
        <v>2022</v>
      </c>
      <c r="S19" s="38">
        <v>525</v>
      </c>
      <c r="T19" s="39">
        <v>2023</v>
      </c>
      <c r="U19" s="40">
        <v>625</v>
      </c>
      <c r="V19" s="93"/>
      <c r="W19" s="94"/>
      <c r="Y19" s="95">
        <v>2180</v>
      </c>
      <c r="Z19" s="95">
        <v>2000</v>
      </c>
      <c r="AA19" s="95"/>
    </row>
    <row r="20" spans="1:27" ht="15.6" x14ac:dyDescent="0.3">
      <c r="A20" s="113"/>
      <c r="B20" s="93"/>
      <c r="C20" s="108"/>
      <c r="D20" s="105"/>
      <c r="E20" s="105"/>
      <c r="F20" s="114"/>
      <c r="G20" s="120"/>
      <c r="H20" s="115"/>
      <c r="I20" s="115"/>
      <c r="J20" s="115"/>
      <c r="K20" s="52"/>
      <c r="L20" s="116"/>
      <c r="M20" s="93"/>
      <c r="N20" s="97"/>
      <c r="O20" s="97"/>
      <c r="P20" s="97"/>
      <c r="Q20" s="97"/>
      <c r="R20" s="97"/>
      <c r="S20" s="97"/>
      <c r="T20" s="97"/>
      <c r="U20" s="97"/>
      <c r="V20" s="93"/>
      <c r="W20" s="94"/>
      <c r="Y20" s="87"/>
      <c r="Z20" s="87"/>
      <c r="AA20" s="87"/>
    </row>
    <row r="21" spans="1:27" ht="43.2" customHeight="1" x14ac:dyDescent="0.3">
      <c r="A21" s="245" t="s">
        <v>185</v>
      </c>
      <c r="B21" s="246" t="s">
        <v>186</v>
      </c>
      <c r="C21" s="108"/>
      <c r="D21" s="248" t="s">
        <v>196</v>
      </c>
      <c r="E21" s="239" t="s">
        <v>197</v>
      </c>
      <c r="F21" s="49" t="s">
        <v>39</v>
      </c>
      <c r="G21" s="117" t="s">
        <v>190</v>
      </c>
      <c r="H21" s="87">
        <v>45</v>
      </c>
      <c r="I21" s="87">
        <v>90</v>
      </c>
      <c r="J21" s="87">
        <v>45</v>
      </c>
      <c r="K21" s="52" t="s">
        <v>172</v>
      </c>
      <c r="L21" s="118">
        <v>0.5</v>
      </c>
      <c r="M21" s="52" t="s">
        <v>173</v>
      </c>
      <c r="N21" s="89">
        <v>2020</v>
      </c>
      <c r="O21" s="90">
        <v>10</v>
      </c>
      <c r="P21" s="91">
        <v>2021</v>
      </c>
      <c r="Q21" s="90">
        <v>11</v>
      </c>
      <c r="R21" s="91">
        <v>2022</v>
      </c>
      <c r="S21" s="90">
        <v>11</v>
      </c>
      <c r="T21" s="91">
        <v>2023</v>
      </c>
      <c r="U21" s="92">
        <v>13</v>
      </c>
      <c r="V21" s="93"/>
      <c r="W21" s="94"/>
      <c r="Y21" s="95">
        <v>45</v>
      </c>
      <c r="Z21" s="95">
        <v>50</v>
      </c>
      <c r="AA21" s="95"/>
    </row>
    <row r="22" spans="1:27" ht="164.25" customHeight="1" x14ac:dyDescent="0.3">
      <c r="A22" s="245"/>
      <c r="B22" s="246"/>
      <c r="C22" s="110"/>
      <c r="D22" s="248"/>
      <c r="E22" s="239" t="s">
        <v>198</v>
      </c>
      <c r="F22" s="111"/>
      <c r="G22" s="119" t="s">
        <v>192</v>
      </c>
      <c r="H22" s="99">
        <v>675</v>
      </c>
      <c r="I22" s="99">
        <v>800</v>
      </c>
      <c r="J22" s="99">
        <v>900</v>
      </c>
      <c r="K22" s="100" t="s">
        <v>172</v>
      </c>
      <c r="L22" s="101">
        <v>1.125</v>
      </c>
      <c r="M22" s="100" t="s">
        <v>173</v>
      </c>
      <c r="N22" s="37">
        <v>2020</v>
      </c>
      <c r="O22" s="38">
        <v>220</v>
      </c>
      <c r="P22" s="39">
        <v>2021</v>
      </c>
      <c r="Q22" s="38">
        <v>222</v>
      </c>
      <c r="R22" s="39">
        <v>2022</v>
      </c>
      <c r="S22" s="38">
        <v>228</v>
      </c>
      <c r="T22" s="39">
        <v>2023</v>
      </c>
      <c r="U22" s="40">
        <v>230</v>
      </c>
      <c r="V22" s="93"/>
      <c r="W22" s="94"/>
      <c r="Y22" s="95">
        <v>900</v>
      </c>
      <c r="Z22" s="95">
        <v>800</v>
      </c>
      <c r="AA22" s="95"/>
    </row>
    <row r="23" spans="1:27" ht="15.6" x14ac:dyDescent="0.3">
      <c r="A23" s="113"/>
      <c r="B23" s="93"/>
      <c r="C23" s="108"/>
      <c r="D23" s="105"/>
      <c r="E23" s="247"/>
      <c r="F23" s="114"/>
      <c r="G23" s="120"/>
      <c r="H23" s="107"/>
      <c r="I23" s="107"/>
      <c r="J23" s="107"/>
      <c r="K23" s="52"/>
      <c r="L23" s="116"/>
      <c r="M23" s="93"/>
      <c r="N23" s="97"/>
      <c r="O23" s="97"/>
      <c r="P23" s="97"/>
      <c r="Q23" s="97"/>
      <c r="R23" s="97"/>
      <c r="S23" s="97"/>
      <c r="T23" s="97"/>
      <c r="U23" s="97"/>
      <c r="V23" s="93"/>
      <c r="W23" s="94"/>
      <c r="Y23" s="87"/>
      <c r="Z23" s="87"/>
      <c r="AA23" s="87"/>
    </row>
    <row r="24" spans="1:27" ht="43.2" customHeight="1" x14ac:dyDescent="0.3">
      <c r="A24" s="245" t="s">
        <v>185</v>
      </c>
      <c r="B24" s="246" t="s">
        <v>186</v>
      </c>
      <c r="C24" s="108"/>
      <c r="D24" s="248" t="s">
        <v>199</v>
      </c>
      <c r="E24" s="247" t="s">
        <v>200</v>
      </c>
      <c r="F24" s="49" t="s">
        <v>39</v>
      </c>
      <c r="G24" s="117" t="s">
        <v>190</v>
      </c>
      <c r="H24" s="116">
        <v>73</v>
      </c>
      <c r="I24" s="116">
        <v>70</v>
      </c>
      <c r="J24" s="116">
        <v>73</v>
      </c>
      <c r="K24" s="52" t="s">
        <v>172</v>
      </c>
      <c r="L24" s="118">
        <v>1.04</v>
      </c>
      <c r="M24" s="52" t="s">
        <v>173</v>
      </c>
      <c r="N24" s="89">
        <v>2020</v>
      </c>
      <c r="O24" s="90">
        <v>17</v>
      </c>
      <c r="P24" s="91">
        <v>2021</v>
      </c>
      <c r="Q24" s="90">
        <v>18</v>
      </c>
      <c r="R24" s="91">
        <v>2022</v>
      </c>
      <c r="S24" s="90">
        <v>16</v>
      </c>
      <c r="T24" s="91">
        <v>2023</v>
      </c>
      <c r="U24" s="92">
        <v>22</v>
      </c>
      <c r="V24" s="93"/>
      <c r="W24" s="94"/>
      <c r="Y24" s="95">
        <v>73</v>
      </c>
      <c r="Z24" s="95">
        <v>70</v>
      </c>
      <c r="AA24" s="95"/>
    </row>
    <row r="25" spans="1:27" ht="164.7" customHeight="1" x14ac:dyDescent="0.3">
      <c r="A25" s="245"/>
      <c r="B25" s="246"/>
      <c r="C25" s="110"/>
      <c r="D25" s="248"/>
      <c r="E25" s="85" t="s">
        <v>201</v>
      </c>
      <c r="F25" s="111"/>
      <c r="G25" s="119" t="s">
        <v>192</v>
      </c>
      <c r="H25" s="122">
        <v>1095</v>
      </c>
      <c r="I25" s="122">
        <v>1300</v>
      </c>
      <c r="J25" s="122">
        <v>1460</v>
      </c>
      <c r="K25" s="100" t="s">
        <v>172</v>
      </c>
      <c r="L25" s="112">
        <v>1.1200000000000001</v>
      </c>
      <c r="M25" s="100" t="s">
        <v>173</v>
      </c>
      <c r="N25" s="37">
        <v>2020</v>
      </c>
      <c r="O25" s="38">
        <v>360</v>
      </c>
      <c r="P25" s="39">
        <v>2021</v>
      </c>
      <c r="Q25" s="38">
        <v>355</v>
      </c>
      <c r="R25" s="39">
        <v>2022</v>
      </c>
      <c r="S25" s="38">
        <v>370</v>
      </c>
      <c r="T25" s="39">
        <v>2023</v>
      </c>
      <c r="U25" s="40">
        <v>375</v>
      </c>
      <c r="V25" s="93"/>
      <c r="W25" s="94"/>
      <c r="Y25" s="95">
        <v>1460</v>
      </c>
      <c r="Z25" s="95">
        <v>1300</v>
      </c>
      <c r="AA25" s="95"/>
    </row>
    <row r="26" spans="1:27" ht="15.6" x14ac:dyDescent="0.3">
      <c r="A26" s="113"/>
      <c r="B26" s="93"/>
      <c r="C26" s="114"/>
      <c r="D26" s="114"/>
      <c r="E26" s="105"/>
      <c r="F26" s="114"/>
      <c r="G26" s="93"/>
      <c r="H26" s="93"/>
      <c r="I26" s="93"/>
      <c r="J26" s="93"/>
      <c r="K26" s="93"/>
      <c r="L26" s="93"/>
      <c r="M26" s="93"/>
      <c r="N26" s="93"/>
      <c r="O26" s="93"/>
      <c r="P26" s="93"/>
      <c r="Q26" s="93"/>
      <c r="R26" s="93"/>
      <c r="S26" s="93"/>
      <c r="T26" s="93"/>
      <c r="U26" s="93"/>
      <c r="V26" s="93"/>
      <c r="W26" s="94"/>
    </row>
    <row r="27" spans="1:27" ht="63" customHeight="1" x14ac:dyDescent="0.3">
      <c r="A27" s="245" t="s">
        <v>185</v>
      </c>
      <c r="B27" s="246" t="s">
        <v>186</v>
      </c>
      <c r="C27" s="114"/>
      <c r="D27" s="123" t="s">
        <v>202</v>
      </c>
      <c r="E27" s="106" t="s">
        <v>203</v>
      </c>
      <c r="F27" s="124" t="s">
        <v>39</v>
      </c>
      <c r="G27" s="117" t="s">
        <v>190</v>
      </c>
      <c r="H27" s="121">
        <v>4</v>
      </c>
      <c r="I27" s="121">
        <v>6</v>
      </c>
      <c r="J27" s="121">
        <v>5</v>
      </c>
      <c r="K27" s="52" t="s">
        <v>172</v>
      </c>
      <c r="L27" s="125">
        <v>0.83</v>
      </c>
      <c r="M27" s="126" t="s">
        <v>173</v>
      </c>
      <c r="N27" s="37">
        <v>2020</v>
      </c>
      <c r="O27" s="38">
        <v>1</v>
      </c>
      <c r="P27" s="39">
        <v>2021</v>
      </c>
      <c r="Q27" s="38">
        <v>1</v>
      </c>
      <c r="R27" s="39">
        <v>2022</v>
      </c>
      <c r="S27" s="38">
        <v>2</v>
      </c>
      <c r="T27" s="39">
        <v>2023</v>
      </c>
      <c r="U27" s="40">
        <v>1</v>
      </c>
      <c r="V27" s="93"/>
      <c r="W27" s="94"/>
      <c r="Y27" s="127">
        <v>6</v>
      </c>
      <c r="Z27" s="127">
        <v>8</v>
      </c>
      <c r="AA27" s="127"/>
    </row>
    <row r="28" spans="1:27" ht="63.75" customHeight="1" x14ac:dyDescent="0.3">
      <c r="A28" s="245"/>
      <c r="B28" s="246"/>
      <c r="C28" s="114"/>
      <c r="D28" s="114"/>
      <c r="E28" s="106" t="s">
        <v>204</v>
      </c>
      <c r="F28" s="114"/>
      <c r="G28" s="117" t="s">
        <v>205</v>
      </c>
      <c r="H28" s="121">
        <v>4</v>
      </c>
      <c r="I28" s="121">
        <v>6</v>
      </c>
      <c r="J28" s="121">
        <v>8</v>
      </c>
      <c r="K28" s="52" t="s">
        <v>172</v>
      </c>
      <c r="L28" s="125">
        <v>1.33</v>
      </c>
      <c r="M28" s="126" t="s">
        <v>173</v>
      </c>
      <c r="N28" s="37">
        <v>2020</v>
      </c>
      <c r="O28" s="38">
        <v>1</v>
      </c>
      <c r="P28" s="39">
        <v>2021</v>
      </c>
      <c r="Q28" s="38">
        <v>2</v>
      </c>
      <c r="R28" s="39">
        <v>2022</v>
      </c>
      <c r="S28" s="38">
        <v>2</v>
      </c>
      <c r="T28" s="39">
        <v>2023</v>
      </c>
      <c r="U28" s="40">
        <v>3</v>
      </c>
      <c r="V28" s="93"/>
      <c r="W28" s="94"/>
      <c r="Y28" s="127">
        <v>6</v>
      </c>
      <c r="Z28" s="127">
        <v>8</v>
      </c>
      <c r="AA28" s="127"/>
    </row>
    <row r="29" spans="1:27" ht="81" customHeight="1" x14ac:dyDescent="0.3">
      <c r="A29" s="245"/>
      <c r="B29" s="246"/>
      <c r="C29" s="114"/>
      <c r="D29" s="114"/>
      <c r="E29" s="106" t="s">
        <v>206</v>
      </c>
      <c r="F29" s="114"/>
      <c r="G29" s="117" t="s">
        <v>207</v>
      </c>
      <c r="H29" s="121">
        <v>40</v>
      </c>
      <c r="I29" s="121">
        <f>36*4</f>
        <v>144</v>
      </c>
      <c r="J29" s="121">
        <f>O29+Q29+S29+U29</f>
        <v>150</v>
      </c>
      <c r="K29" s="52" t="s">
        <v>172</v>
      </c>
      <c r="L29" s="125">
        <v>1.04</v>
      </c>
      <c r="M29" s="126" t="s">
        <v>173</v>
      </c>
      <c r="N29" s="37">
        <v>2020</v>
      </c>
      <c r="O29" s="38">
        <f>17+8</f>
        <v>25</v>
      </c>
      <c r="P29" s="39">
        <v>2021</v>
      </c>
      <c r="Q29" s="38">
        <f>12+32</f>
        <v>44</v>
      </c>
      <c r="R29" s="39">
        <v>2022</v>
      </c>
      <c r="S29" s="38">
        <f>22+21</f>
        <v>43</v>
      </c>
      <c r="T29" s="39">
        <v>2023</v>
      </c>
      <c r="U29" s="40">
        <f>10+28</f>
        <v>38</v>
      </c>
      <c r="V29" s="93"/>
      <c r="W29" s="94"/>
      <c r="Y29" s="127">
        <v>150</v>
      </c>
      <c r="Z29" s="127">
        <v>100</v>
      </c>
      <c r="AA29" s="128" t="s">
        <v>208</v>
      </c>
    </row>
    <row r="30" spans="1:27" ht="15.6" x14ac:dyDescent="0.3">
      <c r="A30" s="238" t="s">
        <v>209</v>
      </c>
      <c r="B30" s="238"/>
      <c r="C30" s="238"/>
      <c r="D30" s="238"/>
      <c r="E30" s="238"/>
      <c r="F30" s="238"/>
      <c r="G30" s="238"/>
      <c r="H30" s="238"/>
      <c r="I30" s="238"/>
      <c r="J30" s="238"/>
      <c r="K30" s="238"/>
      <c r="L30" s="238"/>
      <c r="M30" s="238"/>
      <c r="N30" s="238"/>
      <c r="O30" s="238"/>
      <c r="P30" s="238"/>
      <c r="Q30" s="238"/>
      <c r="R30" s="238"/>
      <c r="S30" s="238"/>
      <c r="T30" s="238"/>
      <c r="U30" s="238"/>
      <c r="V30" s="238"/>
      <c r="W30" s="238"/>
    </row>
    <row r="31" spans="1:27" ht="15" customHeight="1" x14ac:dyDescent="0.3">
      <c r="A31" s="231" t="s">
        <v>0</v>
      </c>
      <c r="B31" s="232" t="s">
        <v>1</v>
      </c>
      <c r="C31" s="232" t="s">
        <v>152</v>
      </c>
      <c r="D31" s="233" t="s">
        <v>129</v>
      </c>
      <c r="E31" s="232" t="s">
        <v>130</v>
      </c>
      <c r="F31" s="234" t="s">
        <v>153</v>
      </c>
      <c r="G31" s="235" t="s">
        <v>131</v>
      </c>
      <c r="H31" s="232" t="s">
        <v>132</v>
      </c>
      <c r="I31" s="236" t="s">
        <v>133</v>
      </c>
      <c r="J31" s="232" t="s">
        <v>5</v>
      </c>
      <c r="K31" s="232" t="s">
        <v>154</v>
      </c>
      <c r="L31" s="232" t="s">
        <v>134</v>
      </c>
      <c r="M31" s="232" t="s">
        <v>135</v>
      </c>
      <c r="N31" s="249" t="s">
        <v>155</v>
      </c>
      <c r="O31" s="249"/>
      <c r="P31" s="249"/>
      <c r="Q31" s="249"/>
      <c r="R31" s="249"/>
      <c r="S31" s="249"/>
      <c r="T31" s="249"/>
      <c r="U31" s="249"/>
      <c r="V31" s="250" t="s">
        <v>156</v>
      </c>
      <c r="W31" s="241" t="s">
        <v>157</v>
      </c>
    </row>
    <row r="32" spans="1:27" x14ac:dyDescent="0.3">
      <c r="A32" s="231"/>
      <c r="B32" s="232"/>
      <c r="C32" s="232"/>
      <c r="D32" s="233"/>
      <c r="E32" s="232"/>
      <c r="F32" s="234"/>
      <c r="G32" s="235"/>
      <c r="H32" s="232"/>
      <c r="I32" s="236"/>
      <c r="J32" s="232"/>
      <c r="K32" s="232"/>
      <c r="L32" s="232"/>
      <c r="M32" s="232"/>
      <c r="N32" s="28" t="s">
        <v>159</v>
      </c>
      <c r="O32" s="29" t="s">
        <v>160</v>
      </c>
      <c r="P32" s="29" t="s">
        <v>159</v>
      </c>
      <c r="Q32" s="29" t="s">
        <v>160</v>
      </c>
      <c r="R32" s="29" t="s">
        <v>159</v>
      </c>
      <c r="S32" s="29" t="s">
        <v>160</v>
      </c>
      <c r="T32" s="29" t="s">
        <v>159</v>
      </c>
      <c r="U32" s="26" t="s">
        <v>160</v>
      </c>
      <c r="V32" s="250"/>
      <c r="W32" s="241"/>
      <c r="Y32" s="44"/>
      <c r="Z32" s="44"/>
      <c r="AA32" s="44"/>
    </row>
    <row r="33" spans="1:27" ht="36" x14ac:dyDescent="0.3">
      <c r="A33" s="45"/>
      <c r="B33" s="46"/>
      <c r="C33" s="47" t="s">
        <v>210</v>
      </c>
      <c r="D33" s="129" t="s">
        <v>211</v>
      </c>
      <c r="E33" s="130" t="s">
        <v>212</v>
      </c>
      <c r="F33" s="131" t="s">
        <v>213</v>
      </c>
      <c r="G33" s="50"/>
      <c r="H33" s="130"/>
      <c r="I33" s="51"/>
      <c r="J33" s="130"/>
      <c r="K33" s="130"/>
      <c r="L33" s="130"/>
      <c r="M33" s="130"/>
      <c r="N33" s="89">
        <v>2020</v>
      </c>
      <c r="O33" s="91"/>
      <c r="P33" s="91">
        <v>2021</v>
      </c>
      <c r="Q33" s="91"/>
      <c r="R33" s="91">
        <v>2022</v>
      </c>
      <c r="S33" s="91"/>
      <c r="T33" s="91">
        <v>2023</v>
      </c>
      <c r="U33" s="132"/>
      <c r="V33" s="54"/>
      <c r="W33" s="55"/>
      <c r="Y33" s="44"/>
      <c r="Z33" s="44"/>
      <c r="AA33" s="44"/>
    </row>
    <row r="34" spans="1:27" ht="48" x14ac:dyDescent="0.3">
      <c r="A34" s="45"/>
      <c r="B34" s="130"/>
      <c r="C34" s="47" t="s">
        <v>214</v>
      </c>
      <c r="D34" s="129" t="s">
        <v>215</v>
      </c>
      <c r="E34" s="130" t="s">
        <v>216</v>
      </c>
      <c r="F34" s="131" t="s">
        <v>217</v>
      </c>
      <c r="G34" s="50"/>
      <c r="H34" s="130"/>
      <c r="I34" s="51"/>
      <c r="J34" s="130"/>
      <c r="K34" s="130"/>
      <c r="L34" s="130"/>
      <c r="M34" s="130"/>
      <c r="N34" s="89">
        <v>2020</v>
      </c>
      <c r="O34" s="91"/>
      <c r="P34" s="91">
        <v>2021</v>
      </c>
      <c r="Q34" s="91"/>
      <c r="R34" s="91">
        <v>2022</v>
      </c>
      <c r="S34" s="91"/>
      <c r="T34" s="91">
        <v>2023</v>
      </c>
      <c r="U34" s="132"/>
      <c r="V34" s="54"/>
      <c r="W34" s="55"/>
      <c r="Y34" s="44"/>
      <c r="Z34" s="44"/>
      <c r="AA34" s="44"/>
    </row>
    <row r="35" spans="1:27" ht="46.5" customHeight="1" x14ac:dyDescent="0.3">
      <c r="A35" s="133"/>
      <c r="B35" s="134"/>
      <c r="C35" s="46" t="s">
        <v>218</v>
      </c>
      <c r="D35" s="135" t="s">
        <v>219</v>
      </c>
      <c r="E35" s="46" t="s">
        <v>219</v>
      </c>
      <c r="F35" s="49" t="s">
        <v>39</v>
      </c>
      <c r="N35" s="89">
        <v>2020</v>
      </c>
      <c r="O35" s="91"/>
      <c r="P35" s="91">
        <v>2021</v>
      </c>
      <c r="Q35" s="91"/>
      <c r="R35" s="91">
        <v>2022</v>
      </c>
      <c r="S35" s="91"/>
      <c r="T35" s="91">
        <v>2023</v>
      </c>
      <c r="U35" s="132"/>
      <c r="W35" s="55"/>
      <c r="Y35" s="44"/>
      <c r="Z35" s="44"/>
      <c r="AA35" s="44"/>
    </row>
    <row r="36" spans="1:27" ht="149.85" customHeight="1" x14ac:dyDescent="0.3">
      <c r="A36" s="136" t="s">
        <v>220</v>
      </c>
      <c r="B36" s="137" t="s">
        <v>221</v>
      </c>
      <c r="C36" s="138"/>
      <c r="D36" s="139" t="s">
        <v>222</v>
      </c>
      <c r="E36" s="138" t="s">
        <v>223</v>
      </c>
      <c r="F36" s="140" t="s">
        <v>39</v>
      </c>
      <c r="G36" s="138" t="s">
        <v>224</v>
      </c>
      <c r="H36" s="140">
        <v>300</v>
      </c>
      <c r="I36" s="141">
        <v>760</v>
      </c>
      <c r="J36" s="140">
        <f>O36+Q36+S36+U36</f>
        <v>1947</v>
      </c>
      <c r="K36" s="138" t="s">
        <v>225</v>
      </c>
      <c r="L36" s="142">
        <v>2.56</v>
      </c>
      <c r="M36" s="143" t="s">
        <v>173</v>
      </c>
      <c r="N36" s="144">
        <v>2020</v>
      </c>
      <c r="O36" s="127">
        <v>66</v>
      </c>
      <c r="P36" s="127">
        <v>2021</v>
      </c>
      <c r="Q36" s="127">
        <v>282</v>
      </c>
      <c r="R36" s="127">
        <v>2022</v>
      </c>
      <c r="S36" s="127">
        <v>610</v>
      </c>
      <c r="T36" s="127">
        <v>2023</v>
      </c>
      <c r="U36" s="145">
        <v>989</v>
      </c>
      <c r="V36" s="146"/>
      <c r="W36" s="147"/>
      <c r="Y36" s="148">
        <v>1947</v>
      </c>
      <c r="Z36" s="127">
        <v>2000</v>
      </c>
      <c r="AA36" s="44"/>
    </row>
    <row r="37" spans="1:27" ht="48" x14ac:dyDescent="0.3">
      <c r="A37" s="45"/>
      <c r="B37" s="130"/>
      <c r="C37" s="130" t="s">
        <v>226</v>
      </c>
      <c r="D37" s="129" t="s">
        <v>227</v>
      </c>
      <c r="E37" s="130" t="s">
        <v>228</v>
      </c>
      <c r="F37" s="131" t="s">
        <v>39</v>
      </c>
      <c r="G37" s="50"/>
      <c r="H37" s="130"/>
      <c r="I37" s="51"/>
      <c r="J37" s="130"/>
      <c r="K37" s="130"/>
      <c r="L37" s="130"/>
      <c r="M37" s="130"/>
      <c r="N37" s="89">
        <v>2020</v>
      </c>
      <c r="O37" s="91"/>
      <c r="P37" s="91">
        <v>2021</v>
      </c>
      <c r="Q37" s="91"/>
      <c r="R37" s="91">
        <v>2022</v>
      </c>
      <c r="S37" s="91"/>
      <c r="T37" s="91">
        <v>2023</v>
      </c>
      <c r="U37" s="132"/>
      <c r="V37" s="54"/>
      <c r="W37" s="55"/>
      <c r="Y37" s="44"/>
      <c r="Z37" s="44"/>
      <c r="AA37" s="44"/>
    </row>
    <row r="38" spans="1:27" ht="28.8" x14ac:dyDescent="0.3">
      <c r="A38" s="149"/>
      <c r="C38" s="130" t="s">
        <v>229</v>
      </c>
      <c r="D38" s="129" t="s">
        <v>230</v>
      </c>
      <c r="E38" s="130" t="s">
        <v>231</v>
      </c>
      <c r="F38" s="131" t="s">
        <v>232</v>
      </c>
      <c r="G38" s="150" t="s">
        <v>233</v>
      </c>
      <c r="N38" s="37">
        <v>2020</v>
      </c>
      <c r="O38" s="39"/>
      <c r="P38" s="39">
        <v>2021</v>
      </c>
      <c r="Q38" s="39"/>
      <c r="R38" s="39">
        <v>2022</v>
      </c>
      <c r="S38" s="39"/>
      <c r="T38" s="39">
        <v>2023</v>
      </c>
      <c r="U38" s="151"/>
      <c r="W38" s="55"/>
      <c r="Y38" s="44"/>
      <c r="Z38" s="44"/>
      <c r="AA38" s="44"/>
    </row>
    <row r="39" spans="1:27" ht="15.6" x14ac:dyDescent="0.3">
      <c r="A39" s="238" t="s">
        <v>234</v>
      </c>
      <c r="B39" s="238"/>
      <c r="C39" s="238"/>
      <c r="D39" s="238"/>
      <c r="E39" s="238"/>
      <c r="F39" s="238"/>
      <c r="G39" s="238"/>
      <c r="H39" s="238"/>
      <c r="I39" s="238"/>
      <c r="J39" s="238"/>
      <c r="K39" s="238"/>
      <c r="L39" s="238"/>
      <c r="M39" s="238"/>
      <c r="N39" s="238"/>
      <c r="O39" s="238"/>
      <c r="P39" s="238"/>
      <c r="Q39" s="238"/>
      <c r="R39" s="238"/>
      <c r="S39" s="238"/>
      <c r="T39" s="238"/>
      <c r="U39" s="238"/>
      <c r="V39" s="238"/>
      <c r="W39" s="238"/>
    </row>
    <row r="40" spans="1:27" ht="15" customHeight="1" x14ac:dyDescent="0.3">
      <c r="A40" s="231" t="s">
        <v>0</v>
      </c>
      <c r="B40" s="232" t="s">
        <v>1</v>
      </c>
      <c r="C40" s="232" t="s">
        <v>152</v>
      </c>
      <c r="D40" s="233" t="s">
        <v>129</v>
      </c>
      <c r="E40" s="232" t="s">
        <v>130</v>
      </c>
      <c r="F40" s="234" t="s">
        <v>153</v>
      </c>
      <c r="G40" s="235" t="s">
        <v>131</v>
      </c>
      <c r="H40" s="232" t="s">
        <v>132</v>
      </c>
      <c r="I40" s="236" t="s">
        <v>133</v>
      </c>
      <c r="J40" s="232" t="s">
        <v>5</v>
      </c>
      <c r="K40" s="232" t="s">
        <v>154</v>
      </c>
      <c r="L40" s="232" t="s">
        <v>134</v>
      </c>
      <c r="M40" s="232" t="s">
        <v>135</v>
      </c>
      <c r="N40" s="249" t="s">
        <v>155</v>
      </c>
      <c r="O40" s="249"/>
      <c r="P40" s="249"/>
      <c r="Q40" s="249"/>
      <c r="R40" s="249"/>
      <c r="S40" s="249"/>
      <c r="T40" s="249"/>
      <c r="U40" s="249"/>
      <c r="V40" s="250" t="s">
        <v>156</v>
      </c>
      <c r="W40" s="241" t="s">
        <v>157</v>
      </c>
    </row>
    <row r="41" spans="1:27" x14ac:dyDescent="0.3">
      <c r="A41" s="231"/>
      <c r="B41" s="232"/>
      <c r="C41" s="232"/>
      <c r="D41" s="233"/>
      <c r="E41" s="232"/>
      <c r="F41" s="234"/>
      <c r="G41" s="235"/>
      <c r="H41" s="232"/>
      <c r="I41" s="236"/>
      <c r="J41" s="232"/>
      <c r="K41" s="232"/>
      <c r="L41" s="232"/>
      <c r="M41" s="232"/>
      <c r="N41" s="152" t="s">
        <v>159</v>
      </c>
      <c r="O41" s="153" t="s">
        <v>160</v>
      </c>
      <c r="P41" s="152" t="s">
        <v>159</v>
      </c>
      <c r="Q41" s="153" t="s">
        <v>160</v>
      </c>
      <c r="R41" s="152" t="s">
        <v>159</v>
      </c>
      <c r="S41" s="153" t="s">
        <v>160</v>
      </c>
      <c r="T41" s="154" t="s">
        <v>159</v>
      </c>
      <c r="U41" s="154" t="s">
        <v>160</v>
      </c>
      <c r="V41" s="250"/>
      <c r="W41" s="241"/>
    </row>
    <row r="42" spans="1:27" ht="72" x14ac:dyDescent="0.3">
      <c r="A42" s="149"/>
      <c r="C42" s="155" t="s">
        <v>235</v>
      </c>
      <c r="D42" s="156" t="s">
        <v>236</v>
      </c>
      <c r="E42" s="156" t="s">
        <v>236</v>
      </c>
      <c r="F42" s="27" t="s">
        <v>217</v>
      </c>
      <c r="G42" s="150" t="s">
        <v>237</v>
      </c>
      <c r="N42" s="157">
        <v>2020</v>
      </c>
      <c r="O42" s="158"/>
      <c r="P42" s="158">
        <v>2021</v>
      </c>
      <c r="Q42" s="158"/>
      <c r="R42" s="158">
        <v>2022</v>
      </c>
      <c r="S42" s="158"/>
      <c r="T42" s="158">
        <v>2023</v>
      </c>
      <c r="U42" s="159"/>
      <c r="W42" s="55"/>
    </row>
    <row r="43" spans="1:27" ht="72" x14ac:dyDescent="0.3">
      <c r="A43" s="149"/>
      <c r="C43" s="160" t="s">
        <v>238</v>
      </c>
      <c r="D43" s="156" t="s">
        <v>239</v>
      </c>
      <c r="E43" s="156" t="s">
        <v>239</v>
      </c>
      <c r="F43" s="27" t="s">
        <v>217</v>
      </c>
      <c r="G43" s="150" t="s">
        <v>240</v>
      </c>
      <c r="N43" s="89">
        <v>2020</v>
      </c>
      <c r="O43" s="91"/>
      <c r="P43" s="91">
        <v>2021</v>
      </c>
      <c r="Q43" s="91"/>
      <c r="R43" s="91">
        <v>2022</v>
      </c>
      <c r="S43" s="91"/>
      <c r="T43" s="91">
        <v>2023</v>
      </c>
      <c r="U43" s="132"/>
      <c r="W43" s="55"/>
    </row>
    <row r="44" spans="1:27" ht="72" x14ac:dyDescent="0.3">
      <c r="A44" s="149"/>
      <c r="C44" s="160" t="s">
        <v>241</v>
      </c>
      <c r="D44" s="156" t="s">
        <v>242</v>
      </c>
      <c r="E44" s="156" t="s">
        <v>243</v>
      </c>
      <c r="N44" s="89">
        <v>2020</v>
      </c>
      <c r="O44" s="91"/>
      <c r="P44" s="91">
        <v>2021</v>
      </c>
      <c r="Q44" s="91"/>
      <c r="R44" s="91">
        <v>2022</v>
      </c>
      <c r="S44" s="91"/>
      <c r="T44" s="91">
        <v>2023</v>
      </c>
      <c r="U44" s="132"/>
      <c r="W44" s="55"/>
    </row>
    <row r="45" spans="1:27" ht="43.2" x14ac:dyDescent="0.3">
      <c r="A45" s="149"/>
      <c r="C45" s="161" t="s">
        <v>244</v>
      </c>
      <c r="D45" s="162" t="s">
        <v>245</v>
      </c>
      <c r="E45" s="163"/>
      <c r="F45" s="164"/>
      <c r="G45" s="134"/>
      <c r="H45" s="134"/>
      <c r="I45" s="134"/>
      <c r="J45" s="134"/>
      <c r="K45" s="134"/>
      <c r="L45" s="134"/>
      <c r="M45" s="134"/>
      <c r="N45" s="37">
        <v>2020</v>
      </c>
      <c r="O45" s="39"/>
      <c r="P45" s="39">
        <v>2021</v>
      </c>
      <c r="Q45" s="39"/>
      <c r="R45" s="39">
        <v>2022</v>
      </c>
      <c r="S45" s="39"/>
      <c r="T45" s="39">
        <v>2023</v>
      </c>
      <c r="U45" s="151"/>
      <c r="V45" s="134"/>
      <c r="W45" s="42"/>
    </row>
  </sheetData>
  <mergeCells count="84">
    <mergeCell ref="V31:V32"/>
    <mergeCell ref="V40:V41"/>
    <mergeCell ref="W40:W41"/>
    <mergeCell ref="I40:I41"/>
    <mergeCell ref="J40:J41"/>
    <mergeCell ref="K40:K41"/>
    <mergeCell ref="L40:L41"/>
    <mergeCell ref="M40:M41"/>
    <mergeCell ref="N40:U40"/>
    <mergeCell ref="A39:W39"/>
    <mergeCell ref="A40:A41"/>
    <mergeCell ref="B40:B41"/>
    <mergeCell ref="C40:C41"/>
    <mergeCell ref="D40:D41"/>
    <mergeCell ref="E40:E41"/>
    <mergeCell ref="F40:F41"/>
    <mergeCell ref="G40:G41"/>
    <mergeCell ref="H40:H41"/>
    <mergeCell ref="A30:W30"/>
    <mergeCell ref="A31:A32"/>
    <mergeCell ref="B31:B32"/>
    <mergeCell ref="C31:C32"/>
    <mergeCell ref="D31:D32"/>
    <mergeCell ref="E31:E32"/>
    <mergeCell ref="F31:F32"/>
    <mergeCell ref="G31:G32"/>
    <mergeCell ref="H31:H32"/>
    <mergeCell ref="I31:I32"/>
    <mergeCell ref="W31:W32"/>
    <mergeCell ref="J31:J32"/>
    <mergeCell ref="K31:K32"/>
    <mergeCell ref="L31:L32"/>
    <mergeCell ref="M31:M32"/>
    <mergeCell ref="N31:U31"/>
    <mergeCell ref="E23:E24"/>
    <mergeCell ref="A24:A25"/>
    <mergeCell ref="B24:B25"/>
    <mergeCell ref="D24:D25"/>
    <mergeCell ref="A27:A29"/>
    <mergeCell ref="B27:B29"/>
    <mergeCell ref="E17:E18"/>
    <mergeCell ref="A18:A19"/>
    <mergeCell ref="B18:B19"/>
    <mergeCell ref="D18:D19"/>
    <mergeCell ref="A21:A22"/>
    <mergeCell ref="B21:B22"/>
    <mergeCell ref="D21:D22"/>
    <mergeCell ref="E21:E22"/>
    <mergeCell ref="E11:E12"/>
    <mergeCell ref="A12:A13"/>
    <mergeCell ref="B12:B13"/>
    <mergeCell ref="D12:D13"/>
    <mergeCell ref="A15:A16"/>
    <mergeCell ref="B15:B16"/>
    <mergeCell ref="D15:D16"/>
    <mergeCell ref="E15:E16"/>
    <mergeCell ref="C6:C7"/>
    <mergeCell ref="D6:D7"/>
    <mergeCell ref="A9:A10"/>
    <mergeCell ref="B9:B10"/>
    <mergeCell ref="D9:D10"/>
    <mergeCell ref="E9:E10"/>
    <mergeCell ref="V3:V4"/>
    <mergeCell ref="W3:W4"/>
    <mergeCell ref="X3:X4"/>
    <mergeCell ref="Y3:Y4"/>
    <mergeCell ref="Z3:Z4"/>
    <mergeCell ref="AA3:AA4"/>
    <mergeCell ref="I3:I4"/>
    <mergeCell ref="J3:J4"/>
    <mergeCell ref="K3:K4"/>
    <mergeCell ref="L3:L4"/>
    <mergeCell ref="M3:M4"/>
    <mergeCell ref="N3:U3"/>
    <mergeCell ref="A1:W1"/>
    <mergeCell ref="A2:W2"/>
    <mergeCell ref="A3:A4"/>
    <mergeCell ref="B3:B4"/>
    <mergeCell ref="C3:C4"/>
    <mergeCell ref="D3:D4"/>
    <mergeCell ref="E3:E4"/>
    <mergeCell ref="F3:F4"/>
    <mergeCell ref="G3:G4"/>
    <mergeCell ref="H3:H4"/>
  </mergeCells>
  <pageMargins left="0.7" right="0.7" top="0.75" bottom="0.75" header="0.511811023622047" footer="0.511811023622047"/>
  <pageSetup paperSize="9" orientation="portrait" horizontalDpi="300" verticalDpi="30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Framework 2024-2027</vt:lpstr>
      <vt:lpstr>MEHR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MFED STAFF</dc:creator>
  <cp:lastModifiedBy>Maara Bouataake</cp:lastModifiedBy>
  <dcterms:created xsi:type="dcterms:W3CDTF">2025-03-10T02:54:56Z</dcterms:created>
  <dcterms:modified xsi:type="dcterms:W3CDTF">2025-05-14T05:19:43Z</dcterms:modified>
</cp:coreProperties>
</file>